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0" yWindow="0" windowWidth="23250" windowHeight="11100"/>
  </bookViews>
  <sheets>
    <sheet name="ожидаемое по доходам за 2025" sheetId="1" r:id="rId1"/>
  </sheets>
  <definedNames>
    <definedName name="Z_00005277_4AE0_4F20_A4BC_FBE6375A4D30_.wvu.PrintArea" localSheetId="0" hidden="1">'ожидаемое по доходам за 2025'!$A$1:$H$61</definedName>
    <definedName name="Z_00005277_4AE0_4F20_A4BC_FBE6375A4D30_.wvu.PrintTitles" localSheetId="0" hidden="1">'ожидаемое по доходам за 2025'!$3:$3</definedName>
    <definedName name="Z_08A976DC_8A8D_48A3_B42C_4FD0692982BD_.wvu.PrintArea" localSheetId="0" hidden="1">'ожидаемое по доходам за 2025'!$A$1:$H$61</definedName>
    <definedName name="Z_08A976DC_8A8D_48A3_B42C_4FD0692982BD_.wvu.PrintTitles" localSheetId="0" hidden="1">'ожидаемое по доходам за 2025'!$3:$3</definedName>
    <definedName name="Z_0DCC21F2_49C8_4C2B_A635_530658CB6675_.wvu.PrintArea" localSheetId="0" hidden="1">'ожидаемое по доходам за 2025'!$A$1:$H$54</definedName>
    <definedName name="Z_0DCC21F2_49C8_4C2B_A635_530658CB6675_.wvu.PrintTitles" localSheetId="0" hidden="1">'ожидаемое по доходам за 2025'!$3:$3</definedName>
    <definedName name="Z_1F307500_BD52_431F_9E23_08CAA884486B_.wvu.PrintArea" localSheetId="0" hidden="1">'ожидаемое по доходам за 2025'!$A$1:$H$54</definedName>
    <definedName name="Z_1F307500_BD52_431F_9E23_08CAA884486B_.wvu.PrintTitles" localSheetId="0" hidden="1">'ожидаемое по доходам за 2025'!$3:$3</definedName>
    <definedName name="Z_29C4BA68_0B11_47E1_8E2D_7431A1686161_.wvu.Cols" localSheetId="0" hidden="1">'ожидаемое по доходам за 2025'!#REF!,'ожидаемое по доходам за 2025'!#REF!,'ожидаемое по доходам за 2025'!#REF!</definedName>
    <definedName name="Z_29C4BA68_0B11_47E1_8E2D_7431A1686161_.wvu.PrintArea" localSheetId="0" hidden="1">'ожидаемое по доходам за 2025'!$A$1:$H$54</definedName>
    <definedName name="Z_29C4BA68_0B11_47E1_8E2D_7431A1686161_.wvu.PrintTitles" localSheetId="0" hidden="1">'ожидаемое по доходам за 2025'!$3:$3</definedName>
    <definedName name="Z_29C4BA68_0B11_47E1_8E2D_7431A1686161_.wvu.Rows" localSheetId="0" hidden="1">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</definedName>
    <definedName name="Z_32FF77BC_42FF_4E46_9F94_43364EB50283_.wvu.Cols" localSheetId="0" hidden="1">'ожидаемое по доходам за 2025'!#REF!,'ожидаемое по доходам за 2025'!#REF!,'ожидаемое по доходам за 2025'!#REF!</definedName>
    <definedName name="Z_32FF77BC_42FF_4E46_9F94_43364EB50283_.wvu.PrintArea" localSheetId="0" hidden="1">'ожидаемое по доходам за 2025'!$A$1:$H$54</definedName>
    <definedName name="Z_32FF77BC_42FF_4E46_9F94_43364EB50283_.wvu.Rows" localSheetId="0" hidden="1">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</definedName>
    <definedName name="Z_33EAC756_65E6_481E_B61D_A85F1076F05B_.wvu.Rows" localSheetId="0" hidden="1">'ожидаемое по доходам за 2025'!#REF!,'ожидаемое по доходам за 2025'!#REF!</definedName>
    <definedName name="Z_481B689F_FC49_4BCA_99F4_24F7986F26EF_.wvu.Cols" localSheetId="0" hidden="1">'ожидаемое по доходам за 2025'!#REF!,'ожидаемое по доходам за 2025'!#REF!,'ожидаемое по доходам за 2025'!#REF!</definedName>
    <definedName name="Z_481B689F_FC49_4BCA_99F4_24F7986F26EF_.wvu.PrintArea" localSheetId="0" hidden="1">'ожидаемое по доходам за 2025'!$A$1:$H$54</definedName>
    <definedName name="Z_481B689F_FC49_4BCA_99F4_24F7986F26EF_.wvu.PrintTitles" localSheetId="0" hidden="1">'ожидаемое по доходам за 2025'!$3:$3</definedName>
    <definedName name="Z_481B689F_FC49_4BCA_99F4_24F7986F26EF_.wvu.Rows" localSheetId="0" hidden="1">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</definedName>
    <definedName name="Z_4844D09A_DD06_4698_BFBD_04A571A128EC_.wvu.PrintArea" localSheetId="0" hidden="1">'ожидаемое по доходам за 2025'!$A$1:$H$61</definedName>
    <definedName name="Z_4844D09A_DD06_4698_BFBD_04A571A128EC_.wvu.PrintTitles" localSheetId="0" hidden="1">'ожидаемое по доходам за 2025'!$3:$3</definedName>
    <definedName name="Z_4B150918_337D_4157_8180_B1CFBBB9B673_.wvu.Cols" localSheetId="0" hidden="1">'ожидаемое по доходам за 2025'!#REF!,'ожидаемое по доходам за 2025'!#REF!,'ожидаемое по доходам за 2025'!#REF!</definedName>
    <definedName name="Z_4B150918_337D_4157_8180_B1CFBBB9B673_.wvu.PrintArea" localSheetId="0" hidden="1">'ожидаемое по доходам за 2025'!$A$1:$H$54</definedName>
    <definedName name="Z_4B150918_337D_4157_8180_B1CFBBB9B673_.wvu.Rows" localSheetId="0" hidden="1">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2025'!#REF!,'ожидаемое по доходам за 2025'!#REF!</definedName>
    <definedName name="Z_651FDD62_DDF0_44CB_A309_599486B85FB4_.wvu.PrintArea" localSheetId="0" hidden="1">'ожидаемое по доходам за 2025'!$A$1:$H$54</definedName>
    <definedName name="Z_651FDD62_DDF0_44CB_A309_599486B85FB4_.wvu.PrintTitles" localSheetId="0" hidden="1">'ожидаемое по доходам за 2025'!$3:$3</definedName>
    <definedName name="Z_680E1DF6_E48A_4B04_B756_B65B7C62C170_.wvu.PrintArea" localSheetId="0" hidden="1">'ожидаемое по доходам за 2025'!$A$1:$H$61</definedName>
    <definedName name="Z_680E1DF6_E48A_4B04_B756_B65B7C62C170_.wvu.PrintTitles" localSheetId="0" hidden="1">'ожидаемое по доходам за 2025'!$3:$3</definedName>
    <definedName name="Z_6B717B45_4BAB_495A_A0E8_EF01009EC886_.wvu.PrintArea" localSheetId="0" hidden="1">'ожидаемое по доходам за 2025'!$A$1:$H$61</definedName>
    <definedName name="Z_6B717B45_4BAB_495A_A0E8_EF01009EC886_.wvu.PrintTitles" localSheetId="0" hidden="1">'ожидаемое по доходам за 2025'!$3:$3</definedName>
    <definedName name="Z_8401DF0F_B4D8_47B1_9BDC_4679DE2305FF_.wvu.PrintArea" localSheetId="0" hidden="1">'ожидаемое по доходам за 2025'!$A$1:$H$62</definedName>
    <definedName name="Z_8401DF0F_B4D8_47B1_9BDC_4679DE2305FF_.wvu.PrintTitles" localSheetId="0" hidden="1">'ожидаемое по доходам за 2025'!$3:$3</definedName>
    <definedName name="Z_97615437_00C9_4F23_9CE4_AEB3E38D7E5C_.wvu.PrintArea" localSheetId="0" hidden="1">'ожидаемое по доходам за 2025'!$A$1:$H$61</definedName>
    <definedName name="Z_97615437_00C9_4F23_9CE4_AEB3E38D7E5C_.wvu.PrintTitles" localSheetId="0" hidden="1">'ожидаемое по доходам за 2025'!$3:$3</definedName>
    <definedName name="Z_9FA40D86_AB8E_48EE_97DA_D837524A8D91_.wvu.PrintArea" localSheetId="0" hidden="1">'ожидаемое по доходам за 2025'!$A$1:$H$54</definedName>
    <definedName name="Z_9FA40D86_AB8E_48EE_97DA_D837524A8D91_.wvu.PrintTitles" localSheetId="0" hidden="1">'ожидаемое по доходам за 2025'!$3:$3</definedName>
    <definedName name="Z_AFAF5819_A350_4A30_A95D_29248BA2DD77_.wvu.PrintArea" localSheetId="0" hidden="1">'ожидаемое по доходам за 2025'!$A$1:$H$54</definedName>
    <definedName name="Z_AFAF5819_A350_4A30_A95D_29248BA2DD77_.wvu.PrintTitles" localSheetId="0" hidden="1">'ожидаемое по доходам за 2025'!$3:$3</definedName>
    <definedName name="Z_B5E3C02E_EFC3_445E_82E8_497D78F17629_.wvu.PrintArea" localSheetId="0" hidden="1">'ожидаемое по доходам за 2025'!$A$1:$H$61</definedName>
    <definedName name="Z_B5E3C02E_EFC3_445E_82E8_497D78F17629_.wvu.PrintTitles" localSheetId="0" hidden="1">'ожидаемое по доходам за 2025'!$3:$3</definedName>
    <definedName name="Z_B6767277_D3DD_464F_8B1E_63029C080EC7_.wvu.PrintArea" localSheetId="0" hidden="1">'ожидаемое по доходам за 2025'!$A$1:$H$62</definedName>
    <definedName name="Z_B6767277_D3DD_464F_8B1E_63029C080EC7_.wvu.PrintTitles" localSheetId="0" hidden="1">'ожидаемое по доходам за 2025'!$3:$3</definedName>
    <definedName name="Z_BFD7B34E_1C39_4C95_9169_B26F965A3B11_.wvu.PrintArea" localSheetId="0" hidden="1">'ожидаемое по доходам за 2025'!$A$1:$H$61</definedName>
    <definedName name="Z_BFD7B34E_1C39_4C95_9169_B26F965A3B11_.wvu.PrintTitles" localSheetId="0" hidden="1">'ожидаемое по доходам за 2025'!$3:$3</definedName>
    <definedName name="Z_D642E5F2_CBFE_43F4_9AD3_4279B4C385D0_.wvu.PrintArea" localSheetId="0" hidden="1">'ожидаемое по доходам за 2025'!$A$1:$H$62</definedName>
    <definedName name="Z_D642E5F2_CBFE_43F4_9AD3_4279B4C385D0_.wvu.PrintTitles" localSheetId="0" hidden="1">'ожидаемое по доходам за 2025'!$3:$3</definedName>
    <definedName name="Z_E473DCF3_0396_46E5_A3DB_CC80C8011754_.wvu.PrintArea" localSheetId="0" hidden="1">'ожидаемое по доходам за 2025'!$A$1:$H$62</definedName>
    <definedName name="Z_E473DCF3_0396_46E5_A3DB_CC80C8011754_.wvu.PrintTitles" localSheetId="0" hidden="1">'ожидаемое по доходам за 2025'!$3:$3</definedName>
    <definedName name="Z_E89F24A4_FE56_4D64_9331_F730C1129341_.wvu.PrintArea" localSheetId="0" hidden="1">'ожидаемое по доходам за 2025'!$A$1:$H$61</definedName>
    <definedName name="Z_E89F24A4_FE56_4D64_9331_F730C1129341_.wvu.PrintTitles" localSheetId="0" hidden="1">'ожидаемое по доходам за 2025'!$3:$4</definedName>
    <definedName name="Z_F6AAFBB8_3C95_4936_93F1_B217A3DB10E8_.wvu.PrintArea" localSheetId="0" hidden="1">'ожидаемое по доходам за 2025'!$A$1:$H$61</definedName>
    <definedName name="Z_F6AAFBB8_3C95_4936_93F1_B217A3DB10E8_.wvu.PrintTitles" localSheetId="0" hidden="1">'ожидаемое по доходам за 2025'!$3:$3</definedName>
    <definedName name="Z_FF2AE9D1_38D1_4CE4_BDDD_C71434645045_.wvu.PrintArea" localSheetId="0" hidden="1">'ожидаемое по доходам за 2025'!$A$1:$H$54</definedName>
    <definedName name="Z_FF2AE9D1_38D1_4CE4_BDDD_C71434645045_.wvu.PrintTitles" localSheetId="0" hidden="1">'ожидаемое по доходам за 2025'!$3:$3</definedName>
    <definedName name="воврат" localSheetId="0">#REF!</definedName>
    <definedName name="воврат">#REF!</definedName>
    <definedName name="возврат" localSheetId="0">#REF!</definedName>
    <definedName name="возврат">#REF!</definedName>
    <definedName name="_xlnm.Print_Titles" localSheetId="0">'ожидаемое по доходам за 2025'!$3:$3</definedName>
    <definedName name="_xlnm.Print_Area" localSheetId="0">'ожидаемое по доходам за 2025'!$A$1:$H$61</definedName>
    <definedName name="пп" localSheetId="0">#REF!</definedName>
    <definedName name="пп">#REF!</definedName>
  </definedNames>
  <calcPr calcId="162913"/>
  <customWorkbookViews>
    <customWorkbookView name="Шпилева Юлия Михайловна - Личное представление" guid="{E89F24A4-FE56-4D64-9331-F730C1129341}" mergeInterval="0" personalView="1" maximized="1" xWindow="-9" yWindow="-9" windowWidth="1938" windowHeight="1048" activeSheetId="1"/>
    <customWorkbookView name="Недорезова Ирина Юрьевна - Личное представление" guid="{F6AAFBB8-3C95-4936-93F1-B217A3DB10E8}" mergeInterval="0" personalView="1" yWindow="24" windowWidth="1936" windowHeight="1056" activeSheetId="1"/>
    <customWorkbookView name="Гагарина Евгения Сергеевна - Личное представление" guid="{680E1DF6-E48A-4B04-B756-B65B7C62C170}" mergeInterval="0" personalView="1" maximized="1" xWindow="-8" yWindow="-8" windowWidth="1936" windowHeight="1056" activeSheetId="1"/>
    <customWorkbookView name="Шулепова Ольга Анатольевна - Личное представление" guid="{08A976DC-8A8D-48A3-B42C-4FD0692982BD}" mergeInterval="0" personalView="1" maximized="1" xWindow="-8" yWindow="-8" windowWidth="1936" windowHeight="1056" activeSheetId="1"/>
    <customWorkbookView name="Друмова Анастасия Ивановна - Личное представление" guid="{B5E3C02E-EFC3-445E-82E8-497D78F17629}" mergeInterval="0" personalView="1" maximized="1" xWindow="-9" yWindow="-9" windowWidth="1938" windowHeight="1048" activeSheetId="1"/>
    <customWorkbookView name="Фаткуллина Альфия Анваровна - Личное представление" guid="{6B717B45-4BAB-495A-A0E8-EF01009EC886}" mergeInterval="0" personalView="1" maximized="1" xWindow="-8" yWindow="-8" windowWidth="1616" windowHeight="876" activeSheetId="1"/>
    <customWorkbookView name="Рудакова Ирина Ивановна - Личное представление" guid="{4844D09A-DD06-4698-BFBD-04A571A128EC}" mergeInterval="0" personalView="1" maximized="1" xWindow="-8" yWindow="-8" windowWidth="1936" windowHeight="1056" activeSheetId="1"/>
    <customWorkbookView name="Зайцева Ирина Ивановна - Личное представление" guid="{B997D49A-1B3D-42A8-91BF-1224EE03CAF8}" mergeInterval="0" personalView="1" maximized="1" xWindow="-8" yWindow="-8" windowWidth="1296" windowHeight="1000" activeSheetId="1"/>
    <customWorkbookView name="Вафина Виктория Васимовна - Личное представление" guid="{F3CE9A18-1B59-45B5-880E-89018CD9F9AF}" mergeInterval="0" personalView="1" maximized="1" xWindow="-8" yWindow="-8" windowWidth="1296" windowHeight="1000" activeSheetId="2"/>
    <customWorkbookView name="Капустина Татьяна Александровна - Личное представление" guid="{BFD7B34E-1C39-4C95-9169-B26F965A3B11}" mergeInterval="0" personalView="1" maximized="1" xWindow="-8" yWindow="-8" windowWidth="1936" windowHeight="1056" activeSheetId="1"/>
    <customWorkbookView name="Маркова Инесса Владимировна - Личное представление" guid="{97615437-00C9-4F23-9CE4-AEB3E38D7E5C}" mergeInterval="0" personalView="1" maximized="1" xWindow="-8" yWindow="-8" windowWidth="1936" windowHeight="1056" activeSheetId="1"/>
    <customWorkbookView name="Комлева Виктория Васимовна - Личное представление" guid="{00005277-4AE0-4F20-A4BC-FBE6375A4D30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1" l="1"/>
  <c r="G48" i="1"/>
  <c r="D44" i="1" l="1"/>
  <c r="E10" i="1" l="1"/>
  <c r="E32" i="1" l="1"/>
  <c r="C32" i="1"/>
  <c r="D37" i="1"/>
  <c r="G37" i="1" s="1"/>
  <c r="F37" i="1" l="1"/>
  <c r="E19" i="1"/>
  <c r="E18" i="1"/>
  <c r="D42" i="1" l="1"/>
  <c r="F42" i="1" s="1"/>
  <c r="E39" i="1"/>
  <c r="C39" i="1"/>
  <c r="C21" i="1"/>
  <c r="D52" i="1"/>
  <c r="D53" i="1"/>
  <c r="G53" i="1" s="1"/>
  <c r="D51" i="1"/>
  <c r="D41" i="1"/>
  <c r="D40" i="1"/>
  <c r="D34" i="1"/>
  <c r="F34" i="1" s="1"/>
  <c r="D35" i="1"/>
  <c r="G35" i="1" s="1"/>
  <c r="D36" i="1"/>
  <c r="G36" i="1" s="1"/>
  <c r="D38" i="1"/>
  <c r="G38" i="1" s="1"/>
  <c r="D33" i="1"/>
  <c r="D31" i="1"/>
  <c r="G31" i="1" s="1"/>
  <c r="D30" i="1"/>
  <c r="D29" i="1" s="1"/>
  <c r="D28" i="1"/>
  <c r="D27" i="1" s="1"/>
  <c r="D23" i="1"/>
  <c r="D24" i="1"/>
  <c r="F24" i="1" s="1"/>
  <c r="D25" i="1"/>
  <c r="F25" i="1" s="1"/>
  <c r="D26" i="1"/>
  <c r="F26" i="1" s="1"/>
  <c r="D22" i="1"/>
  <c r="G22" i="1" s="1"/>
  <c r="D19" i="1"/>
  <c r="F19" i="1" s="1"/>
  <c r="D17" i="1"/>
  <c r="G17" i="1" s="1"/>
  <c r="D18" i="1"/>
  <c r="G18" i="1" s="1"/>
  <c r="D16" i="1"/>
  <c r="G16" i="1" s="1"/>
  <c r="D12" i="1"/>
  <c r="F12" i="1" s="1"/>
  <c r="D13" i="1"/>
  <c r="G13" i="1" s="1"/>
  <c r="D14" i="1"/>
  <c r="G14" i="1" s="1"/>
  <c r="D11" i="1"/>
  <c r="F11" i="1" s="1"/>
  <c r="D9" i="1"/>
  <c r="D8" i="1"/>
  <c r="F8" i="1" s="1"/>
  <c r="E27" i="1"/>
  <c r="C27" i="1"/>
  <c r="E29" i="1"/>
  <c r="C29" i="1"/>
  <c r="C44" i="1"/>
  <c r="C43" i="1" s="1"/>
  <c r="E15" i="1"/>
  <c r="C15" i="1"/>
  <c r="C10" i="1"/>
  <c r="G50" i="1"/>
  <c r="G46" i="1"/>
  <c r="G45" i="1"/>
  <c r="G33" i="1"/>
  <c r="G19" i="1"/>
  <c r="G11" i="1"/>
  <c r="G9" i="1"/>
  <c r="G8" i="1"/>
  <c r="F54" i="1"/>
  <c r="F53" i="1"/>
  <c r="F52" i="1"/>
  <c r="F50" i="1"/>
  <c r="F48" i="1"/>
  <c r="F46" i="1"/>
  <c r="F45" i="1"/>
  <c r="F41" i="1"/>
  <c r="F40" i="1"/>
  <c r="F33" i="1"/>
  <c r="F22" i="1"/>
  <c r="F16" i="1"/>
  <c r="F9" i="1"/>
  <c r="F30" i="1" l="1"/>
  <c r="G30" i="1"/>
  <c r="G34" i="1"/>
  <c r="F13" i="1"/>
  <c r="F35" i="1"/>
  <c r="D39" i="1"/>
  <c r="F39" i="1" s="1"/>
  <c r="F51" i="1"/>
  <c r="D43" i="1"/>
  <c r="D32" i="1"/>
  <c r="F32" i="1" s="1"/>
  <c r="G54" i="1"/>
  <c r="F18" i="1"/>
  <c r="F27" i="1"/>
  <c r="G44" i="1"/>
  <c r="G26" i="1"/>
  <c r="F38" i="1"/>
  <c r="F36" i="1"/>
  <c r="F29" i="1"/>
  <c r="G28" i="1"/>
  <c r="G27" i="1"/>
  <c r="C20" i="1"/>
  <c r="F28" i="1"/>
  <c r="D21" i="1"/>
  <c r="F31" i="1"/>
  <c r="D10" i="1"/>
  <c r="F10" i="1" s="1"/>
  <c r="G32" i="1"/>
  <c r="F44" i="1"/>
  <c r="G24" i="1"/>
  <c r="E43" i="1"/>
  <c r="G51" i="1"/>
  <c r="G29" i="1"/>
  <c r="G25" i="1"/>
  <c r="D15" i="1"/>
  <c r="G15" i="1" s="1"/>
  <c r="F17" i="1"/>
  <c r="F14" i="1"/>
  <c r="E7" i="1"/>
  <c r="G10" i="1"/>
  <c r="C7" i="1"/>
  <c r="D20" i="1" l="1"/>
  <c r="D7" i="1"/>
  <c r="F7" i="1" s="1"/>
  <c r="F15" i="1"/>
  <c r="C6" i="1"/>
  <c r="C5" i="1" s="1"/>
  <c r="G43" i="1"/>
  <c r="F43" i="1"/>
  <c r="D6" i="1"/>
  <c r="G7" i="1" l="1"/>
  <c r="D5" i="1"/>
  <c r="F23" i="1" l="1"/>
  <c r="G23" i="1"/>
  <c r="E21" i="1"/>
  <c r="G21" i="1" s="1"/>
  <c r="E20" i="1" l="1"/>
  <c r="F20" i="1" s="1"/>
  <c r="F21" i="1"/>
  <c r="G20" i="1" l="1"/>
  <c r="E6" i="1"/>
  <c r="E5" i="1" l="1"/>
  <c r="F5" i="1" s="1"/>
  <c r="F6" i="1"/>
  <c r="G6" i="1"/>
  <c r="G5" i="1" l="1"/>
</calcChain>
</file>

<file path=xl/sharedStrings.xml><?xml version="1.0" encoding="utf-8"?>
<sst xmlns="http://schemas.openxmlformats.org/spreadsheetml/2006/main" count="145" uniqueCount="144">
  <si>
    <t>Наименование показателя</t>
  </si>
  <si>
    <t>1 00 00000 00 0000 000</t>
  </si>
  <si>
    <t>Налог на доходы физических лиц</t>
  </si>
  <si>
    <t>1 03 02000 01 0000 110</t>
  </si>
  <si>
    <t>Налоги на совокупный доход</t>
  </si>
  <si>
    <t>1 05 00000 00 0000 000</t>
  </si>
  <si>
    <t>Налог, взимаемый в связи с применением упрощенной системы налогообложения</t>
  </si>
  <si>
    <t xml:space="preserve"> 1 05 01000 00 0000 110</t>
  </si>
  <si>
    <t>Единый налог на вмененный доход для отдельных видов деятельности</t>
  </si>
  <si>
    <t>1 05 02000  02 0000 110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</si>
  <si>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</si>
  <si>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</si>
  <si>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</si>
  <si>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1 05 04000 02 0000 110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</si>
  <si>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</si>
  <si>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</si>
  <si>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</si>
  <si>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1 06 01020 04 0000 110</t>
  </si>
  <si>
    <t>Земельный налог</t>
  </si>
  <si>
    <t>1 06 06000 00 0000 110</t>
  </si>
  <si>
    <t>Государственная пошлина, сборы</t>
  </si>
  <si>
    <t>1 08 00000 00 0000 000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</si>
  <si>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</si>
  <si>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</si>
  <si>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</si>
  <si>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1 11  01040 04 0000 120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</si>
  <si>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</si>
  <si>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</si>
  <si>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</si>
  <si>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</si>
  <si>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</si>
  <si>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</si>
  <si>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</si>
  <si>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</si>
  <si>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1 12 01000  01 0000 120</t>
  </si>
  <si>
    <t>Доходы от оказания платных услуг и компенсации затрат государства</t>
  </si>
  <si>
    <t>1 13 00000 00 0000 000</t>
  </si>
  <si>
    <t>1 13 01000 00 0000 130</t>
  </si>
  <si>
    <t>Доходы от компенсации затрат государства</t>
  </si>
  <si>
    <t>1 13 02000 00 0000 130</t>
  </si>
  <si>
    <t>Доходы от продажи материальных и нематериальных активов</t>
  </si>
  <si>
    <t xml:space="preserve"> 1 14  00000 00 0000 000</t>
  </si>
  <si>
    <t>1 14 01040 04 0000 410</t>
  </si>
  <si>
    <t>1 14 02000 00 0000 000</t>
  </si>
  <si>
    <t>1 14 06000 00 0000 430</t>
  </si>
  <si>
    <t>Штрафы, санкции, возмещение ущерба</t>
  </si>
  <si>
    <t>1 16 00000 00 0000 000</t>
  </si>
  <si>
    <t>Прочие неналоговые доходы</t>
  </si>
  <si>
    <t>1 17 00000 00  0000 000</t>
  </si>
  <si>
    <t>Прочие неналоговые доходы бюджетов городских округов</t>
  </si>
  <si>
    <t>1 17 05040 04 0000 180</t>
  </si>
  <si>
    <t xml:space="preserve"> 2 00 00000 00 0000 000</t>
  </si>
  <si>
    <t>Иные межбюджетные трансферты</t>
  </si>
  <si>
    <t>Доходы бюджетов городских округов от возврата организациями остатков субсидий прошлых лет</t>
  </si>
  <si>
    <t>2 18 04000 04 0000 150</t>
  </si>
  <si>
    <t>Отдел доходов</t>
  </si>
  <si>
    <t>2 19 04000 04 0000 150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</si>
  <si>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</si>
  <si>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</si>
  <si>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</si>
  <si>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</si>
  <si>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2 02 00000 00 0000 000</t>
  </si>
  <si>
    <t>БЕЗВОЗМЕЗДНЫЕ ПОСТУПЛЕНИЯ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</si>
  <si>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</si>
  <si>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</si>
  <si>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Доходы от продажи земельных участков,  находящихся в государственной и муниципальной собственности</t>
  </si>
  <si>
    <t>Доходы от продажи квартир, находящихся в собственности городских округов</t>
  </si>
  <si>
    <t>Доходы от оказания платных услуг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</si>
  <si>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</t>
  </si>
  <si>
    <t>НЕНАЛОГОВЫЕ ДОХОДЫ</t>
  </si>
  <si>
    <t>Акцизы на нефтепродукты</t>
  </si>
  <si>
    <t xml:space="preserve">  1 01 02000 01 0000 110</t>
  </si>
  <si>
    <t>НАЛОГОВЫЕ ДОХОДЫ</t>
  </si>
  <si>
    <t>НАЛОГОВЫЕ, НЕНАЛОГОВЫЕ ДОХОДЫ</t>
  </si>
  <si>
    <t>ДОХОДЫ БЮДЖЕТА-ВСЕГО</t>
  </si>
  <si>
    <t>Код классификации доходов</t>
  </si>
  <si>
    <t>Транспортный налог</t>
  </si>
  <si>
    <t>Причины отклонений по каждому виду налоговых доходов представлены ниже.</t>
  </si>
  <si>
    <t>1 06 04000 02 0000 110</t>
  </si>
  <si>
    <t>Причины отклонений по каждому виду неналоговых доходов представлены ниже.</t>
  </si>
  <si>
    <t>1 17 15020 04 0000 150</t>
  </si>
  <si>
    <t>Инициативные платежи, зачисляемые в бюджеты городских округов</t>
  </si>
  <si>
    <t>2 02 10000 00 0000 150</t>
  </si>
  <si>
    <t xml:space="preserve"> 2 02 20000 00 0000 150</t>
  </si>
  <si>
    <t>2 02 30000 00 0000 150</t>
  </si>
  <si>
    <t>2 02 40000 00 0000 150</t>
  </si>
  <si>
    <t>1 11 05300 00 0000 120</t>
  </si>
  <si>
    <t>2 03 04000 04 0000 150</t>
  </si>
  <si>
    <t>Безвозмездные поступления от государственных (муниципальных) организаций в бюджеты городских округов</t>
  </si>
  <si>
    <t>Доходы от реализации иного имущества, находящегося в собственности городских округов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</si>
  <si>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2 07 04000 04 0000 150</t>
  </si>
  <si>
    <t>Прочие безвозмездные поступления</t>
  </si>
  <si>
    <t xml:space="preserve">Причины отклонений сформированы с учетом информации,
представленной главными администраторами доходов бюджета </t>
  </si>
  <si>
    <t>Перевыполнение плановых назначений ожидается по оценке ФНС России.</t>
  </si>
  <si>
    <t>Поступление дебиторской задолженности, образовавшейся до 01.01.2021 года.</t>
  </si>
  <si>
    <t>(3462) 52 22 62</t>
  </si>
  <si>
    <t>Поступление инициативных платежей, подлежащих учету в ходе исполнения бюджета города.</t>
  </si>
  <si>
    <t>Плата по соглашениям об установленииx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</si>
  <si>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Неисполнение плановых назначений, по оценке главного администратора доходов бюджета - Администрации города, ожидается в связи с возвратом организациями в бюджет города остатков субсидий прошлых лет в меньшем объеме, чем запланировано (труднопрогнозируемый характер поступлений).</t>
  </si>
  <si>
    <t>Оценка ожидаемого исполнения доходов бюджета города Сургута за 2025 год</t>
  </si>
  <si>
    <t>Отклонение от прогнозируемых плановых показателей</t>
  </si>
  <si>
    <t>% ожидае-мого испол-нения от плановых показателей по гр. 4</t>
  </si>
  <si>
    <t>1 17 16 000 04 0000 180</t>
  </si>
  <si>
    <t>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</t>
  </si>
  <si>
    <t>Перевыполнение плановых назначений, по оценке главного администратора доходов бюджета - ИФНС России  по г. Сургуту ХМАО - Югры, ожидается в связи с положительной динамикой поступлений сбора в текущем периоде, обусловленной увеличением с 08.09.2024 года размеров судебных пошлин по делам, рассматриваемым в судах общей юрисдикции, мировыми судьями.</t>
  </si>
  <si>
    <t>Возврат осуществлён согласно обращениям отраслевых департаментов Администрации города о возврате денежных средств.</t>
  </si>
  <si>
    <t>Перевыполнение плановых назначений, по оценке соответствующих главных администраторов доходов бюджета ожидается в связи с поступлением административных штрафов, установленных КоАП РФ в большем объеме, чем запланировано, а также поступлением незапланированных платежей в целях возмещения убытков, причиненных уклонением от заключения муниципального контракта.</t>
  </si>
  <si>
    <t>Перевыполнение плановых назначений, по оценке главного администратора доходов бюджета - ИФНС России  по г. Сургуту ХМАО - Югры, ожидается в связи с положительной динамикой поступлений налога в текущем периоде, обусловленной  увеличением налогооблагаемой базы у отдельных  налогоплательщиков.</t>
  </si>
  <si>
    <t>Неисполнение плановых назначений, по оценке главного администратора доходов бюджета - ИФНС России  по г. Сургуту ХМАО - Югры, ожидается  в связи со сменой налогового режима основным налогоплательщиком ЕСХН.</t>
  </si>
  <si>
    <t xml:space="preserve">Перевыполнение плановых назначений, по оценке главного администратора доходов бюджета - ИФНС России  по г. Сургуту ХМАО - Югры, ожидается в связи с изменением с 2025 года срока уплаты налога для налогоплательщиков с патентом на год (срок уплаты перенесен с 31 декабря на 28 декабря). Ранее платежи по сроку 31 декабря зачислялись в бюджет в январе месяце года, следующего за отчетным, в связи с этим в текущем году в бюджет поступит налог по двум срокам уплаты. </t>
  </si>
  <si>
    <t>Перевыполнение плановых назначений, по оценке главного администратора доходов бюджета - ИФНС России  по г. Сургуту ХМАО - Югры, ожидается в связи с положительной динамикой поступлений налога в текущем периоде, обусловленной увеличением налогооблагаемой базы (темп роста ФЗП в 2025 согласно прогнозу СЭР на 2026-2028 годы оценивается в размере 111,4%, при планировании учтен рост 107,1%).</t>
  </si>
  <si>
    <t>Исполнение в пределах плановых назначений.</t>
  </si>
  <si>
    <t>Перевыполнение плановых назначений, по оценке главного администратора доходов бюджета - департамента имущественных и земельных отношений Администрации города, ожидается в связи с заключением новых договоров купли-продажи квартир, договоров мены.</t>
  </si>
  <si>
    <t xml:space="preserve">Неисполнение плановых назначений, по оценке главного администратора доходов бюджета - департамента имущественных и земельных отношений Администрации города, ожидается в связи с уменьшением количества поступивших заявлений на выкуп земельных участков. </t>
  </si>
  <si>
    <t>Перевыполнение плановых назначений, по оценке главного администратора доходов бюджета - ИФНС России  по г. Сургуту ХМАО - Югры, ожидается в связи с  увеличением кадастровой стоимости земельных участков по результатам проведенной переоценки, а также в связи с увеличением количества земельных участков, зарегистрированных в качестве объектов налогообложения</t>
  </si>
  <si>
    <t xml:space="preserve">Незапланированные невыясненные поступления, числящиеся на учете более трех лет </t>
  </si>
  <si>
    <t>Перевыполнение плановых назначений, по оценке главного администратора доходов бюджета - департамента имущественных и земельных отношений Администрации города, ожидается в связи с поступлением незапланированных дивидендов от ООО "Западно-Сибирское агентство воздушных сообщений" и АО "Комбинат школьного питания".</t>
  </si>
  <si>
    <t>Перевыполнение плановых назначений, по оценке главного администратора доходов бюджета - Администрации города, обусловлено заключением новых соглашений об установлении сервитута и поступлением платы по ним.</t>
  </si>
  <si>
    <t>Перевыполнение плановых назначений, по оценке главного администратора доходов бюджета - Администрации города, обусловлено фактическим поступлением части прибыли, остающейся после уплаты налогов и иных обязательных платежей, по итогам финансово-хозяйственной деятельности за 2024 год в большем объеме, чем запланировано, в основном от СГМУП "ДорРемТех".</t>
  </si>
  <si>
    <t>Неисполнение плановых назначений, по оценке главного администратора доходов бюджета - департамента имущественных и земельных отношений Администрации города, ожидается в связи с произведенными перерасчетами арендной платы за 2023-2024 годы в соответствии с решением суда общей юрисдикции о признании недействующей нормы постановлений Правительства ХМАО – Югры от 23.12.2022 № 713-п  и от 09.02.2024 № 37-п (в части определения арендной платы по более высокой кадастровой стоимости земельных участков и с применением уровня инфляции).</t>
  </si>
  <si>
    <t>Перевыполнение плановых назначений, по оценке главного администратора доходов бюджета - департамента имущественных и земельных отношений Администрации города, ожидается в связи с досрочным выкупом объектов недвижимого имущества и заключением новых договоров купли-продажи имущества с рассрочкой платежа.</t>
  </si>
  <si>
    <t>Незапланированные поступления:
(+) 1 624 000 рублей (по главному администратору доходов бюджета - департаменту имущественных и земельных отношений Администрации города) - принятие в муниципальную собственность просроченной дебиторской задолженности по договору купли-продажи имущества с ООО "Глобус" от ликвидированного СМУСП "Северное";
(+) 9 990 рублей (по главному администратору доходов бюджета - Администрации города) - средства от АО "Комбинат школьного питания" за право заключения договора безвозмездного пользования нежилого помещения и оборудования с целью организации питания работников органов местного самоуправления.</t>
  </si>
  <si>
    <t xml:space="preserve">Ожидаемое исполнение за год **
</t>
  </si>
  <si>
    <t xml:space="preserve">     ** Параметры ожидаемого исполнения за текущий год сформированы с учетом информации главных администраторов доходов бюджета, представленной к проекту бюджета города в соответствии с распоряжением Администрации города от 20.06.2025 № 3588 "Об утверждении сроков составления проекта бюджета городского округа Сургут Ханты-Мансийского автономного округа - Югры на 2026 год и плановый период 2027 - 2028 годов", а также фактического исполнения в отношении отдельных видов доходов, параметры ожидаемого исполнения которых не связаны с расчетом прогнозных показателей в соответствии с методиками прогнозирования.</t>
  </si>
  <si>
    <t>Перевыполнение плановых назначений, по оценке главного администратора доходов бюджета - ИФНС России  по г. Сургуту ХМАО - Югры, ожидается в связи с ростом налогооблагаемой базы (кадастровой стоимости), а также увеличением объектов налогообложения, в основном включенных в перечень, формируемый в соответствии со статьей 378.2 Налогового кодекса Российской Федерации.</t>
  </si>
  <si>
    <t>Доходы от приватизации имущества, находящегося в государственной и муниципальной собственности</t>
  </si>
  <si>
    <t>1 14 13000 00 0000 000</t>
  </si>
  <si>
    <t>Безвозмездные поступления от других бюджетов бюджетной системы Российской Федерации</t>
  </si>
  <si>
    <t>Утвержденный бюджет на 2025 год (в редакции
от 01.10.2025                   № 897-VII ДГ)</t>
  </si>
  <si>
    <t>6=5-4</t>
  </si>
  <si>
    <t>7=5/4*100</t>
  </si>
  <si>
    <t>Неисполнение плановых назначений, по оценке главного администратора доходов бюджета - ИФНС России  по г. Сургуту ХМАО - Югры, ожидается исходя из динамики поступлений транспортного налога с организаций  в отчетных периодах текущего года.</t>
  </si>
  <si>
    <t>Неисполнение плановых назначений, по оценке главного администратора доходов - департамента имущественных и земельных отношений Администрации города, ожидается в связи с недобросовестным исполнением нанимателями жилых помещений, находящихся в социальном найме, своих обязательств.</t>
  </si>
  <si>
    <t>Неисполнение плановых назначений обусловлено прохождением процедуры согласования НПА об исключении из прогнозного план приватизации 2025 года муниципального объекта: здание «Гаражи», расположенный по адресу: г. Сургут, ул. 30 лет Победы, д. 32</t>
  </si>
  <si>
    <t>Перевыполнение плановых назначений, по оценке главного администратора доходов бюджета - департамента имущественных и земельных отношений Администрации города, обусловлено фактическим поступлением в бюджет города платы в большем объеме, чем планировалось (заключение договоров носит заявительный характер; при прогнозировании данных доходов применяется метод усреднения исходя из факта поступления доходов за три предшествующих года).</t>
  </si>
  <si>
    <t>Ожидаемое исполнение по поступлениям иных межбюджетных трансфертов сформировано на уровне ожидаемого исполнения расходов за счет соответствующих межбюджетных трансфертов. Неисполнение плановых назначений в основном обусловлено снижением фактических затрат на ежемесячное денежное вознаграждение за классное руководство педагогическим работникам муниципальных общеобразовательных организаций, советникам директоров по воспитанию и взаимодействию с детскими общественными объединениями за фактически отработанное работниками время и ожидаемыми затратами на выплату заработной платы до конца 2025 года.</t>
  </si>
  <si>
    <r>
      <t xml:space="preserve">Перевыполнение плановых назначений обусловлено:
(+) 8 778 131,66 рублей - уточнение кода бюджетной классификации по безвозмездным перечислениям в бюджет города сумм, оставшихся в рамках исполнения мероприятий по ликвидации СГМУП "СКЦ "Природа" (фактическая сумма за 2024 год была уточнена в 2025 году с КБК 2 07 04000 04 0000 150 на КБК 2 03 04000 04 0000 150);
(+) 3 836 203,22 рублей - поступление запланированных целевых средств от СГМУП «Горводоканал» по договору инвестирования от 18.10.2022 № 2022/141;
(+) 5 929 684,25 рублей - </t>
    </r>
    <r>
      <rPr>
        <sz val="18"/>
        <rFont val="Times New Roman Cyr"/>
        <charset val="204"/>
      </rPr>
      <t>возврат муниципальными организациями и организациями, имеющими государственную аккредитацию, в бюджет города средств субсидий и субвенций на финансовое обеспечение выполнения муниципального задания по результатам проведенных контрольных мероприятий.</t>
    </r>
  </si>
  <si>
    <r>
      <t xml:space="preserve">(-) 8 778 131,66 рублей - уточнение кода бюджетной классификации по безвозмездным перечислениям в бюджет города сумм, оставшихся в рамках исполнения мероприятий по ликвидации СГМУП "СКЦ "Природа" (фактическая сумма за 2024 год была уточнена в 2025 году с КБК 2 07 04000 04 0000 150 на КБК 2 03 04000 04 0000 150);
</t>
    </r>
    <r>
      <rPr>
        <sz val="18"/>
        <color theme="1"/>
        <rFont val="Times New Roman Cyr"/>
        <charset val="204"/>
      </rPr>
      <t>(+) 5 000 рублей</t>
    </r>
    <r>
      <rPr>
        <sz val="18"/>
        <rFont val="Times New Roman Cyr"/>
        <charset val="204"/>
      </rPr>
      <t xml:space="preserve"> - возврат частными организациями в бюджет города средств субсидии по результатам проведенных контрольных мероприятий.</t>
    </r>
  </si>
  <si>
    <t>Перевыполнение плановых назначений, по оценке главных администраторов доходов бюджета - департамента архитектуры и градостроительства Администрации города, департамента имущественных и земельных отношений Администрации города, обусловлено перечислением в бюджет города для последующего возврата в бюджет ХМАО – Югры: неиспользованных остатков субсидии, предоставленной на развитие материально-технической базы муниципальных учреждений спорта; средств по причине не достижения в 2024 году муниципальным образованием показателя результативности предоставления субсидии на строительство дорог; средств субсидии на обеспечение устойчивого сокращения непригодного для проживания жилого фонда.</t>
  </si>
  <si>
    <t>Ожидаемое исполнение по поступлениям субсидий сформировано на уровне ожидаемого исполнения расходов за счет соответствующих межбюджетных трансфертов. Неисполнение плановых назначений в основном обусловлено:
- отставанием от графика производства работ по строительству объектов Научно-технологического центра в городе Сургуте, созданию объектов спорта и образования в соответствии с концессионными соглашениями по причине нарушения сроков подрядчиками;
- снижением фактических затрат по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связи с уменьшением количества дней посещения детьми общеобразовательных учреждений по причине болезни детей, актированных дней;
- снижением фактических затрат по субсидии на 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обучения, сложившейся по итогам торговых процедур;
- снижением фактических затрат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фактически отработанное работниками время и ожидаемыми затратами на выплату заработной платы до конца 2025 года;
- снижением фактических затрат по субсидии на дополнительное финансовое обеспечение мероприятий по организации питания обучающихся начальных классов с 1 по 4 классы 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в связи с уменьшением  количества дней посещения детьми частного общеобразовательного учреждения по причине болезни детей, актированных дней, уменьшением численности учащихся 1-4 классов, не относящихся к льготным категориям, в частном общеобразовательном учреждении;
- снижением фактических затрат по 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 по причине уменьшения численности воспитанников, посещающих частные организации и имеющих сертификаты, закрытия одной частной организации на капитальный ремонт до конца 2025 года;
- отсутствием фактических затрат по расходам, запланированным на исполнение денежных обязательств концедента в части оплаты операционного платежа, инвестиционного платежа, возмещения затрат на уплату процентов, в связи с нарушением концессионером сроков создания объекта по концессионным соглашениям.</t>
  </si>
  <si>
    <t>Ожидаемое исполнение по поступлениям субвенций сформировано на уровне ожидаемого исполнения расходов за счет соответствующих межбюджетных трансфертов. Неисполнение плановых назначений в основном обусловлено:
- заявительным характером предоставления субсидии отдельным категориям граждан на приобретение жилья;
- снижением фактических затрат по субвенции на организацию и обеспечение отдыха и оздоровления детей, в том числе в этнической среде, в связи с уменьшением численности детей, планируемой к оздоровлению в 2025 году;
- снижением фактических затрат по субвенции на социальную поддержку отдельных категорий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связи с уменьшением численности учащихся, относящихся к льготным категориям, в муниципальных общеобразовательных учреждениях;
-  снижением фактических затрат по субвенции для обеспечения государственных гарантий на получение образования и осуществления переданных отдельных государственных полномочий в области образования в связи с уменьшением среднегодовой численности на основании прогнозной численности воспитанников муниципальных образовательных учреждений.</t>
  </si>
  <si>
    <t>Прогнозируемые плановые показатели
на 2025 год *</t>
  </si>
  <si>
    <t>Исполнение в пределах плановых показателей.</t>
  </si>
  <si>
    <t xml:space="preserve">     * Прогнозируемые плановые показатели сформированы с учетом поступивших по состоянию на 01.11.2025 уведомлений Департамента финансов ХМАО – Югры о предоставлении межбюджетных трансфертов, но не учтенных в плановых назначениях, утвержденных решением Думы города о бюджете.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</si>
</sst>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"/>
  </numFmts>
  <fonts count="35" x14ac:knownFonts="1">
    <font>
      <sz val="11"/>
      <color theme="1"/>
      <name val="Calibri"/>
      <family val="2"/>
      <charset val="204"/>
      <scheme val="minor"/>
    </font>
    <font>
      <sz val="8"/>
      <name val="Times New Roman CYR"/>
      <charset val="204"/>
    </font>
    <font>
      <sz val="9"/>
      <color theme="1"/>
      <name val="Times New Roman Cyr"/>
      <family val="1"/>
      <charset val="204"/>
    </font>
    <font>
      <b/>
      <sz val="9"/>
      <color theme="1"/>
      <name val="Times New Roman Cyr"/>
      <family val="1"/>
      <charset val="204"/>
    </font>
    <font>
      <b/>
      <sz val="9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 Cyr"/>
      <charset val="204"/>
    </font>
    <font>
      <sz val="10"/>
      <name val="Arial Cyr"/>
      <charset val="204"/>
    </font>
    <font>
      <sz val="8"/>
      <name val="Times New Roman Cyr"/>
      <family val="1"/>
      <charset val="204"/>
    </font>
    <font>
      <sz val="16"/>
      <name val="Times New Roman Cyr"/>
      <charset val="204"/>
    </font>
    <font>
      <sz val="16"/>
      <name val="Times New Roman CYR"/>
      <family val="1"/>
      <charset val="204"/>
    </font>
    <font>
      <sz val="16"/>
      <name val="Times New Roman"/>
      <family val="1"/>
      <charset val="204"/>
    </font>
    <font>
      <sz val="18"/>
      <name val="Times New Roman Cyr"/>
      <charset val="204"/>
    </font>
    <font>
      <b/>
      <sz val="18"/>
      <color theme="1"/>
      <name val="Times New Roman Cyr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 Cyr"/>
      <family val="1"/>
      <charset val="204"/>
    </font>
    <font>
      <sz val="18"/>
      <name val="Times New Roman CYR"/>
      <family val="1"/>
      <charset val="204"/>
    </font>
    <font>
      <sz val="18"/>
      <color theme="1"/>
      <name val="Times New Roman Cyr"/>
      <family val="1"/>
      <charset val="204"/>
    </font>
    <font>
      <sz val="18"/>
      <color theme="1"/>
      <name val="Times New Roman"/>
      <family val="1"/>
      <charset val="204"/>
    </font>
    <font>
      <sz val="9"/>
      <name val="Times New Roman Cyr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 Cyr"/>
      <charset val="204"/>
    </font>
    <font>
      <sz val="10"/>
      <name val="Arial"/>
      <family val="2"/>
      <charset val="204"/>
    </font>
    <font>
      <b/>
      <sz val="24"/>
      <name val="Times New Roman CYR"/>
      <charset val="204"/>
    </font>
    <font>
      <b/>
      <sz val="18"/>
      <name val="Times New Roman CYR"/>
      <charset val="204"/>
    </font>
    <font>
      <sz val="16"/>
      <color rgb="FFFF0000"/>
      <name val="Times New Roman Cyr"/>
      <charset val="204"/>
    </font>
    <font>
      <sz val="20"/>
      <color theme="1"/>
      <name val="Times New Roman Cyr"/>
      <family val="1"/>
      <charset val="204"/>
    </font>
    <font>
      <sz val="20"/>
      <name val="Times New Roman Cyr"/>
      <family val="1"/>
      <charset val="204"/>
    </font>
    <font>
      <b/>
      <sz val="20"/>
      <name val="Times New Roman Cyr"/>
      <family val="1"/>
      <charset val="204"/>
    </font>
    <font>
      <b/>
      <sz val="20"/>
      <color theme="1"/>
      <name val="Times New Roman Cyr"/>
      <family val="1"/>
      <charset val="204"/>
    </font>
    <font>
      <sz val="18"/>
      <color theme="1"/>
      <name val="Times New Roman Cyr"/>
      <charset val="204"/>
    </font>
    <font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9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7" fillId="0" borderId="0"/>
    <xf numFmtId="0" fontId="5" fillId="0" borderId="0"/>
    <xf numFmtId="0" fontId="8" fillId="0" borderId="0"/>
    <xf numFmtId="0" fontId="24" fillId="0" borderId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68">
    <xf numFmtId="0" fontId="0" fillId="0" borderId="0" xfId="0"/>
    <xf numFmtId="3" fontId="9" fillId="0" borderId="0" xfId="4" applyNumberFormat="1" applyFont="1" applyFill="1"/>
    <xf numFmtId="165" fontId="10" fillId="0" borderId="0" xfId="4" applyNumberFormat="1" applyFont="1" applyFill="1" applyAlignment="1"/>
    <xf numFmtId="3" fontId="11" fillId="0" borderId="0" xfId="4" applyNumberFormat="1" applyFont="1" applyFill="1" applyAlignment="1"/>
    <xf numFmtId="3" fontId="12" fillId="0" borderId="0" xfId="4" applyNumberFormat="1" applyFont="1" applyFill="1" applyAlignment="1">
      <alignment horizontal="center" vertical="center"/>
    </xf>
    <xf numFmtId="3" fontId="11" fillId="0" borderId="2" xfId="4" applyNumberFormat="1" applyFont="1" applyFill="1" applyBorder="1" applyAlignment="1">
      <alignment vertical="center" wrapText="1"/>
    </xf>
    <xf numFmtId="3" fontId="9" fillId="0" borderId="0" xfId="4" applyNumberFormat="1" applyFont="1" applyFill="1" applyBorder="1"/>
    <xf numFmtId="165" fontId="10" fillId="0" borderId="0" xfId="4" applyNumberFormat="1" applyFont="1" applyFill="1" applyBorder="1" applyAlignment="1"/>
    <xf numFmtId="3" fontId="11" fillId="0" borderId="0" xfId="4" applyNumberFormat="1" applyFont="1" applyFill="1" applyBorder="1" applyAlignment="1"/>
    <xf numFmtId="3" fontId="12" fillId="0" borderId="0" xfId="4" applyNumberFormat="1" applyFont="1" applyFill="1" applyBorder="1" applyAlignment="1">
      <alignment horizontal="center" vertical="center"/>
    </xf>
    <xf numFmtId="3" fontId="11" fillId="0" borderId="0" xfId="4" applyNumberFormat="1" applyFont="1" applyFill="1" applyBorder="1" applyAlignment="1">
      <alignment vertical="center" wrapText="1"/>
    </xf>
    <xf numFmtId="3" fontId="3" fillId="0" borderId="0" xfId="4" applyNumberFormat="1" applyFont="1" applyFill="1"/>
    <xf numFmtId="165" fontId="14" fillId="0" borderId="0" xfId="4" applyNumberFormat="1" applyFont="1" applyFill="1" applyBorder="1" applyAlignment="1">
      <alignment horizontal="center" vertical="center"/>
    </xf>
    <xf numFmtId="3" fontId="15" fillId="0" borderId="0" xfId="4" applyNumberFormat="1" applyFont="1" applyFill="1" applyBorder="1" applyAlignment="1">
      <alignment horizontal="center" vertical="center"/>
    </xf>
    <xf numFmtId="3" fontId="16" fillId="0" borderId="0" xfId="4" applyNumberFormat="1" applyFont="1" applyFill="1" applyBorder="1" applyAlignment="1">
      <alignment horizontal="left" vertical="center" wrapText="1" indent="2"/>
    </xf>
    <xf numFmtId="4" fontId="14" fillId="0" borderId="1" xfId="4" applyNumberFormat="1" applyFont="1" applyFill="1" applyBorder="1" applyAlignment="1">
      <alignment horizontal="center" vertical="center"/>
    </xf>
    <xf numFmtId="3" fontId="15" fillId="0" borderId="1" xfId="4" applyNumberFormat="1" applyFont="1" applyFill="1" applyBorder="1" applyAlignment="1">
      <alignment horizontal="center" vertical="center"/>
    </xf>
    <xf numFmtId="3" fontId="16" fillId="0" borderId="1" xfId="4" applyNumberFormat="1" applyFont="1" applyFill="1" applyBorder="1" applyAlignment="1">
      <alignment horizontal="left" vertical="center" wrapText="1" indent="2"/>
    </xf>
    <xf numFmtId="3" fontId="2" fillId="0" borderId="0" xfId="4" applyNumberFormat="1" applyFont="1" applyFill="1"/>
    <xf numFmtId="4" fontId="17" fillId="0" borderId="1" xfId="4" applyNumberFormat="1" applyFont="1" applyFill="1" applyBorder="1" applyAlignment="1">
      <alignment horizontal="center" vertical="center"/>
    </xf>
    <xf numFmtId="4" fontId="18" fillId="0" borderId="1" xfId="4" applyNumberFormat="1" applyFont="1" applyFill="1" applyBorder="1" applyAlignment="1">
      <alignment horizontal="center" vertical="center"/>
    </xf>
    <xf numFmtId="3" fontId="19" fillId="0" borderId="1" xfId="4" applyNumberFormat="1" applyFont="1" applyFill="1" applyBorder="1" applyAlignment="1">
      <alignment horizontal="center" vertical="center"/>
    </xf>
    <xf numFmtId="3" fontId="17" fillId="0" borderId="1" xfId="4" applyNumberFormat="1" applyFont="1" applyFill="1" applyBorder="1" applyAlignment="1">
      <alignment horizontal="left" vertical="center" wrapText="1" indent="3"/>
    </xf>
    <xf numFmtId="4" fontId="14" fillId="3" borderId="1" xfId="4" applyNumberFormat="1" applyFont="1" applyFill="1" applyBorder="1" applyAlignment="1">
      <alignment horizontal="center" vertical="center"/>
    </xf>
    <xf numFmtId="3" fontId="15" fillId="3" borderId="1" xfId="4" applyNumberFormat="1" applyFont="1" applyFill="1" applyBorder="1" applyAlignment="1">
      <alignment horizontal="center" vertical="center"/>
    </xf>
    <xf numFmtId="3" fontId="16" fillId="3" borderId="1" xfId="4" applyNumberFormat="1" applyFont="1" applyFill="1" applyBorder="1" applyAlignment="1">
      <alignment horizontal="left" vertical="center" wrapText="1" indent="1"/>
    </xf>
    <xf numFmtId="3" fontId="20" fillId="0" borderId="0" xfId="4" applyNumberFormat="1" applyFont="1" applyFill="1"/>
    <xf numFmtId="3" fontId="21" fillId="0" borderId="1" xfId="4" applyNumberFormat="1" applyFont="1" applyFill="1" applyBorder="1" applyAlignment="1">
      <alignment horizontal="center" vertical="center"/>
    </xf>
    <xf numFmtId="3" fontId="4" fillId="0" borderId="0" xfId="4" applyNumberFormat="1" applyFont="1" applyFill="1"/>
    <xf numFmtId="165" fontId="16" fillId="0" borderId="1" xfId="4" applyNumberFormat="1" applyFont="1" applyFill="1" applyBorder="1" applyAlignment="1">
      <alignment horizontal="center" vertical="center"/>
    </xf>
    <xf numFmtId="4" fontId="16" fillId="0" borderId="1" xfId="4" applyNumberFormat="1" applyFont="1" applyFill="1" applyBorder="1" applyAlignment="1">
      <alignment horizontal="center" vertical="center"/>
    </xf>
    <xf numFmtId="3" fontId="22" fillId="0" borderId="1" xfId="4" applyNumberFormat="1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/>
    </xf>
    <xf numFmtId="3" fontId="20" fillId="0" borderId="0" xfId="4" applyNumberFormat="1" applyFont="1" applyFill="1" applyAlignment="1">
      <alignment vertical="center"/>
    </xf>
    <xf numFmtId="3" fontId="4" fillId="0" borderId="0" xfId="4" applyNumberFormat="1" applyFont="1" applyFill="1" applyAlignment="1">
      <alignment vertical="center"/>
    </xf>
    <xf numFmtId="4" fontId="17" fillId="2" borderId="1" xfId="4" applyNumberFormat="1" applyFont="1" applyFill="1" applyBorder="1" applyAlignment="1">
      <alignment horizontal="center" vertical="center"/>
    </xf>
    <xf numFmtId="165" fontId="16" fillId="4" borderId="1" xfId="4" applyNumberFormat="1" applyFont="1" applyFill="1" applyBorder="1" applyAlignment="1">
      <alignment horizontal="center" vertical="center"/>
    </xf>
    <xf numFmtId="4" fontId="16" fillId="4" borderId="1" xfId="4" applyNumberFormat="1" applyFont="1" applyFill="1" applyBorder="1" applyAlignment="1">
      <alignment horizontal="center" vertical="center"/>
    </xf>
    <xf numFmtId="3" fontId="22" fillId="4" borderId="1" xfId="4" applyNumberFormat="1" applyFont="1" applyFill="1" applyBorder="1" applyAlignment="1">
      <alignment horizontal="center" vertical="center"/>
    </xf>
    <xf numFmtId="3" fontId="16" fillId="4" borderId="1" xfId="4" applyNumberFormat="1" applyFont="1" applyFill="1" applyBorder="1" applyAlignment="1">
      <alignment horizontal="left" vertical="center" wrapText="1" indent="1"/>
    </xf>
    <xf numFmtId="4" fontId="16" fillId="0" borderId="1" xfId="4" applyNumberFormat="1" applyFont="1" applyFill="1" applyBorder="1" applyAlignment="1">
      <alignment horizontal="left" vertical="center" wrapText="1" indent="2"/>
    </xf>
    <xf numFmtId="3" fontId="16" fillId="0" borderId="0" xfId="4" applyNumberFormat="1" applyFont="1" applyFill="1"/>
    <xf numFmtId="165" fontId="16" fillId="3" borderId="1" xfId="4" applyNumberFormat="1" applyFont="1" applyFill="1" applyBorder="1" applyAlignment="1">
      <alignment horizontal="center" vertical="center"/>
    </xf>
    <xf numFmtId="4" fontId="16" fillId="3" borderId="1" xfId="4" applyNumberFormat="1" applyFont="1" applyFill="1" applyBorder="1" applyAlignment="1">
      <alignment horizontal="center" vertical="center"/>
    </xf>
    <xf numFmtId="3" fontId="22" fillId="3" borderId="1" xfId="4" applyNumberFormat="1" applyFont="1" applyFill="1" applyBorder="1" applyAlignment="1">
      <alignment horizontal="center" vertical="center"/>
    </xf>
    <xf numFmtId="3" fontId="16" fillId="3" borderId="1" xfId="4" applyNumberFormat="1" applyFont="1" applyFill="1" applyBorder="1" applyAlignment="1">
      <alignment vertical="center" wrapText="1"/>
    </xf>
    <xf numFmtId="3" fontId="17" fillId="0" borderId="0" xfId="4" applyNumberFormat="1" applyFont="1" applyFill="1" applyAlignment="1"/>
    <xf numFmtId="3" fontId="9" fillId="0" borderId="0" xfId="4" applyNumberFormat="1" applyFont="1" applyFill="1" applyAlignment="1"/>
    <xf numFmtId="3" fontId="17" fillId="0" borderId="1" xfId="4" applyNumberFormat="1" applyFont="1" applyFill="1" applyBorder="1" applyAlignment="1">
      <alignment horizontal="center" vertical="center" wrapText="1"/>
    </xf>
    <xf numFmtId="165" fontId="18" fillId="0" borderId="1" xfId="4" applyNumberFormat="1" applyFont="1" applyFill="1" applyBorder="1" applyAlignment="1">
      <alignment horizontal="center" vertical="center" wrapText="1"/>
    </xf>
    <xf numFmtId="3" fontId="18" fillId="0" borderId="1" xfId="4" applyNumberFormat="1" applyFont="1" applyFill="1" applyBorder="1" applyAlignment="1">
      <alignment horizontal="center" vertical="center" wrapText="1"/>
    </xf>
    <xf numFmtId="3" fontId="21" fillId="0" borderId="1" xfId="4" applyNumberFormat="1" applyFont="1" applyFill="1" applyBorder="1" applyAlignment="1">
      <alignment horizontal="center" vertical="center" wrapText="1"/>
    </xf>
    <xf numFmtId="3" fontId="1" fillId="0" borderId="0" xfId="4" applyNumberFormat="1" applyFont="1" applyFill="1" applyAlignment="1"/>
    <xf numFmtId="3" fontId="10" fillId="0" borderId="0" xfId="4" applyNumberFormat="1" applyFont="1" applyFill="1" applyAlignment="1"/>
    <xf numFmtId="4" fontId="10" fillId="0" borderId="0" xfId="4" applyNumberFormat="1" applyFont="1" applyFill="1" applyAlignment="1"/>
    <xf numFmtId="3" fontId="10" fillId="0" borderId="0" xfId="4" applyNumberFormat="1" applyFont="1" applyFill="1" applyAlignment="1">
      <alignment vertical="center"/>
    </xf>
    <xf numFmtId="4" fontId="26" fillId="0" borderId="1" xfId="4" applyNumberFormat="1" applyFont="1" applyFill="1" applyBorder="1" applyAlignment="1">
      <alignment horizontal="center" vertical="center"/>
    </xf>
    <xf numFmtId="4" fontId="13" fillId="0" borderId="1" xfId="4" applyNumberFormat="1" applyFont="1" applyFill="1" applyBorder="1" applyAlignment="1">
      <alignment horizontal="center" vertical="center"/>
    </xf>
    <xf numFmtId="165" fontId="26" fillId="0" borderId="1" xfId="4" applyNumberFormat="1" applyFont="1" applyFill="1" applyBorder="1" applyAlignment="1">
      <alignment horizontal="center" vertical="center"/>
    </xf>
    <xf numFmtId="165" fontId="13" fillId="0" borderId="1" xfId="4" applyNumberFormat="1" applyFont="1" applyFill="1" applyBorder="1" applyAlignment="1">
      <alignment horizontal="center" vertical="center"/>
    </xf>
    <xf numFmtId="4" fontId="14" fillId="0" borderId="0" xfId="4" applyNumberFormat="1" applyFont="1" applyFill="1" applyBorder="1" applyAlignment="1">
      <alignment horizontal="center" vertical="center"/>
    </xf>
    <xf numFmtId="4" fontId="14" fillId="2" borderId="0" xfId="4" applyNumberFormat="1" applyFont="1" applyFill="1" applyBorder="1" applyAlignment="1">
      <alignment horizontal="center" vertical="center"/>
    </xf>
    <xf numFmtId="4" fontId="16" fillId="0" borderId="0" xfId="4" applyNumberFormat="1" applyFont="1" applyFill="1" applyBorder="1" applyAlignment="1">
      <alignment horizontal="center" vertical="center"/>
    </xf>
    <xf numFmtId="4" fontId="26" fillId="4" borderId="1" xfId="4" applyNumberFormat="1" applyFont="1" applyFill="1" applyBorder="1" applyAlignment="1">
      <alignment horizontal="center" vertical="center"/>
    </xf>
    <xf numFmtId="165" fontId="26" fillId="4" borderId="1" xfId="4" applyNumberFormat="1" applyFont="1" applyFill="1" applyBorder="1" applyAlignment="1">
      <alignment horizontal="center" vertical="center"/>
    </xf>
    <xf numFmtId="3" fontId="16" fillId="0" borderId="1" xfId="4" applyNumberFormat="1" applyFont="1" applyFill="1" applyBorder="1" applyAlignment="1">
      <alignment horizontal="center" vertical="center" wrapText="1"/>
    </xf>
    <xf numFmtId="4" fontId="13" fillId="2" borderId="1" xfId="4" applyNumberFormat="1" applyFont="1" applyFill="1" applyBorder="1" applyAlignment="1">
      <alignment horizontal="center" vertical="center"/>
    </xf>
    <xf numFmtId="165" fontId="13" fillId="2" borderId="1" xfId="4" applyNumberFormat="1" applyFont="1" applyFill="1" applyBorder="1" applyAlignment="1">
      <alignment horizontal="center" vertical="center"/>
    </xf>
    <xf numFmtId="4" fontId="16" fillId="2" borderId="1" xfId="4" applyNumberFormat="1" applyFont="1" applyFill="1" applyBorder="1" applyAlignment="1">
      <alignment horizontal="center" vertical="center"/>
    </xf>
    <xf numFmtId="3" fontId="16" fillId="2" borderId="1" xfId="4" applyNumberFormat="1" applyFont="1" applyFill="1" applyBorder="1" applyAlignment="1">
      <alignment horizontal="left" vertical="center" wrapText="1" indent="2"/>
    </xf>
    <xf numFmtId="3" fontId="15" fillId="2" borderId="1" xfId="4" applyNumberFormat="1" applyFont="1" applyFill="1" applyBorder="1" applyAlignment="1">
      <alignment horizontal="center" vertical="center"/>
    </xf>
    <xf numFmtId="4" fontId="14" fillId="2" borderId="1" xfId="4" applyNumberFormat="1" applyFont="1" applyFill="1" applyBorder="1" applyAlignment="1">
      <alignment horizontal="center" vertical="center"/>
    </xf>
    <xf numFmtId="3" fontId="3" fillId="2" borderId="0" xfId="4" applyNumberFormat="1" applyFont="1" applyFill="1"/>
    <xf numFmtId="165" fontId="26" fillId="2" borderId="1" xfId="4" applyNumberFormat="1" applyFont="1" applyFill="1" applyBorder="1" applyAlignment="1">
      <alignment horizontal="center" vertical="center"/>
    </xf>
    <xf numFmtId="3" fontId="13" fillId="2" borderId="1" xfId="4" applyNumberFormat="1" applyFont="1" applyFill="1" applyBorder="1" applyAlignment="1">
      <alignment horizontal="center" vertical="center" wrapText="1"/>
    </xf>
    <xf numFmtId="4" fontId="26" fillId="2" borderId="1" xfId="4" applyNumberFormat="1" applyFont="1" applyFill="1" applyBorder="1" applyAlignment="1">
      <alignment horizontal="center" vertical="center"/>
    </xf>
    <xf numFmtId="4" fontId="26" fillId="2" borderId="0" xfId="4" applyNumberFormat="1" applyFont="1" applyFill="1" applyBorder="1" applyAlignment="1">
      <alignment horizontal="center" vertical="center"/>
    </xf>
    <xf numFmtId="4" fontId="10" fillId="2" borderId="0" xfId="4" applyNumberFormat="1" applyFont="1" applyFill="1" applyBorder="1" applyAlignment="1"/>
    <xf numFmtId="3" fontId="10" fillId="2" borderId="0" xfId="4" applyNumberFormat="1" applyFont="1" applyFill="1" applyBorder="1" applyAlignment="1"/>
    <xf numFmtId="3" fontId="10" fillId="2" borderId="0" xfId="4" applyNumberFormat="1" applyFont="1" applyFill="1" applyAlignment="1"/>
    <xf numFmtId="3" fontId="14" fillId="5" borderId="1" xfId="4" applyNumberFormat="1" applyFont="1" applyFill="1" applyBorder="1" applyAlignment="1">
      <alignment vertical="center" wrapText="1"/>
    </xf>
    <xf numFmtId="4" fontId="14" fillId="5" borderId="1" xfId="4" applyNumberFormat="1" applyFont="1" applyFill="1" applyBorder="1" applyAlignment="1">
      <alignment horizontal="center" vertical="center" wrapText="1"/>
    </xf>
    <xf numFmtId="165" fontId="14" fillId="5" borderId="1" xfId="4" applyNumberFormat="1" applyFont="1" applyFill="1" applyBorder="1" applyAlignment="1">
      <alignment horizontal="center" vertical="center" wrapText="1"/>
    </xf>
    <xf numFmtId="4" fontId="27" fillId="0" borderId="0" xfId="4" applyNumberFormat="1" applyFont="1" applyFill="1" applyAlignment="1"/>
    <xf numFmtId="3" fontId="16" fillId="2" borderId="0" xfId="4" applyNumberFormat="1" applyFont="1" applyFill="1" applyBorder="1" applyAlignment="1">
      <alignment horizontal="left" vertical="center" wrapText="1" indent="2"/>
    </xf>
    <xf numFmtId="3" fontId="15" fillId="2" borderId="0" xfId="4" applyNumberFormat="1" applyFont="1" applyFill="1" applyBorder="1" applyAlignment="1">
      <alignment horizontal="center" vertical="center"/>
    </xf>
    <xf numFmtId="4" fontId="16" fillId="2" borderId="0" xfId="4" applyNumberFormat="1" applyFont="1" applyFill="1" applyBorder="1" applyAlignment="1">
      <alignment horizontal="center" vertical="center"/>
    </xf>
    <xf numFmtId="165" fontId="13" fillId="2" borderId="0" xfId="4" applyNumberFormat="1" applyFont="1" applyFill="1" applyBorder="1" applyAlignment="1">
      <alignment horizontal="center" vertical="center"/>
    </xf>
    <xf numFmtId="3" fontId="16" fillId="0" borderId="0" xfId="4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4" fontId="26" fillId="0" borderId="0" xfId="4" applyNumberFormat="1" applyFont="1" applyFill="1" applyBorder="1" applyAlignment="1">
      <alignment horizontal="center" vertical="center"/>
    </xf>
    <xf numFmtId="3" fontId="14" fillId="5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49" fontId="21" fillId="0" borderId="1" xfId="4" applyNumberFormat="1" applyFont="1" applyFill="1" applyBorder="1" applyAlignment="1">
      <alignment horizontal="center" vertical="center" wrapText="1"/>
    </xf>
    <xf numFmtId="49" fontId="18" fillId="0" borderId="1" xfId="4" applyNumberFormat="1" applyFont="1" applyFill="1" applyBorder="1" applyAlignment="1">
      <alignment horizontal="center" vertical="center" wrapText="1"/>
    </xf>
    <xf numFmtId="49" fontId="13" fillId="2" borderId="1" xfId="4" applyNumberFormat="1" applyFont="1" applyFill="1" applyBorder="1" applyAlignment="1">
      <alignment horizontal="center" vertical="center" wrapText="1"/>
    </xf>
    <xf numFmtId="49" fontId="9" fillId="0" borderId="0" xfId="4" applyNumberFormat="1" applyFont="1" applyFill="1" applyAlignment="1"/>
    <xf numFmtId="4" fontId="23" fillId="0" borderId="1" xfId="4" applyNumberFormat="1" applyFont="1" applyFill="1" applyBorder="1" applyAlignment="1">
      <alignment horizontal="center" vertical="center"/>
    </xf>
    <xf numFmtId="4" fontId="18" fillId="2" borderId="1" xfId="4" applyNumberFormat="1" applyFont="1" applyFill="1" applyBorder="1" applyAlignment="1">
      <alignment horizontal="center" vertical="center"/>
    </xf>
    <xf numFmtId="4" fontId="30" fillId="0" borderId="0" xfId="4" applyNumberFormat="1" applyFont="1" applyFill="1" applyBorder="1"/>
    <xf numFmtId="4" fontId="29" fillId="0" borderId="0" xfId="4" applyNumberFormat="1" applyFont="1" applyFill="1" applyBorder="1" applyAlignment="1"/>
    <xf numFmtId="4" fontId="29" fillId="0" borderId="0" xfId="4" applyNumberFormat="1" applyFont="1" applyFill="1" applyAlignment="1"/>
    <xf numFmtId="4" fontId="30" fillId="0" borderId="0" xfId="4" applyNumberFormat="1" applyFont="1" applyFill="1"/>
    <xf numFmtId="4" fontId="29" fillId="0" borderId="0" xfId="4" applyNumberFormat="1" applyFont="1" applyFill="1" applyBorder="1"/>
    <xf numFmtId="4" fontId="29" fillId="0" borderId="0" xfId="4" applyNumberFormat="1" applyFont="1" applyFill="1"/>
    <xf numFmtId="4" fontId="30" fillId="0" borderId="0" xfId="4" applyNumberFormat="1" applyFont="1" applyFill="1" applyBorder="1" applyAlignment="1">
      <alignment vertical="center"/>
    </xf>
    <xf numFmtId="4" fontId="30" fillId="0" borderId="0" xfId="4" applyNumberFormat="1" applyFont="1" applyFill="1" applyAlignment="1">
      <alignment vertical="center"/>
    </xf>
    <xf numFmtId="4" fontId="29" fillId="0" borderId="0" xfId="4" applyNumberFormat="1" applyFont="1" applyFill="1" applyBorder="1" applyAlignment="1">
      <alignment vertical="center"/>
    </xf>
    <xf numFmtId="4" fontId="29" fillId="0" borderId="0" xfId="4" applyNumberFormat="1" applyFont="1" applyFill="1" applyAlignment="1">
      <alignment vertical="center"/>
    </xf>
    <xf numFmtId="4" fontId="31" fillId="0" borderId="0" xfId="4" applyNumberFormat="1" applyFont="1" applyFill="1" applyBorder="1"/>
    <xf numFmtId="4" fontId="31" fillId="0" borderId="0" xfId="4" applyNumberFormat="1" applyFont="1" applyFill="1"/>
    <xf numFmtId="4" fontId="28" fillId="0" borderId="0" xfId="4" applyNumberFormat="1" applyFont="1" applyFill="1" applyBorder="1"/>
    <xf numFmtId="4" fontId="28" fillId="0" borderId="0" xfId="4" applyNumberFormat="1" applyFont="1" applyFill="1"/>
    <xf numFmtId="4" fontId="31" fillId="2" borderId="0" xfId="4" applyNumberFormat="1" applyFont="1" applyFill="1" applyBorder="1"/>
    <xf numFmtId="4" fontId="31" fillId="2" borderId="0" xfId="4" applyNumberFormat="1" applyFont="1" applyFill="1"/>
    <xf numFmtId="3" fontId="11" fillId="0" borderId="0" xfId="4" applyNumberFormat="1" applyFont="1" applyFill="1" applyBorder="1" applyAlignment="1">
      <alignment horizontal="right"/>
    </xf>
    <xf numFmtId="3" fontId="10" fillId="2" borderId="0" xfId="4" applyNumberFormat="1" applyFont="1" applyFill="1" applyBorder="1" applyAlignment="1">
      <alignment horizontal="center"/>
    </xf>
    <xf numFmtId="4" fontId="18" fillId="2" borderId="1" xfId="0" applyNumberFormat="1" applyFont="1" applyFill="1" applyBorder="1" applyAlignment="1">
      <alignment horizontal="center" vertical="center"/>
    </xf>
    <xf numFmtId="3" fontId="14" fillId="4" borderId="1" xfId="4" applyNumberFormat="1" applyFont="1" applyFill="1" applyBorder="1" applyAlignment="1">
      <alignment horizontal="justify" vertical="center"/>
    </xf>
    <xf numFmtId="3" fontId="18" fillId="0" borderId="0" xfId="4" applyNumberFormat="1" applyFont="1" applyFill="1" applyAlignment="1">
      <alignment horizontal="right" wrapText="1"/>
    </xf>
    <xf numFmtId="3" fontId="14" fillId="3" borderId="1" xfId="4" applyNumberFormat="1" applyFont="1" applyFill="1" applyBorder="1" applyAlignment="1">
      <alignment horizontal="justify" vertical="center" wrapText="1"/>
    </xf>
    <xf numFmtId="0" fontId="19" fillId="0" borderId="1" xfId="4" applyFont="1" applyFill="1" applyBorder="1" applyAlignment="1">
      <alignment horizontal="justify" vertical="center" wrapText="1"/>
    </xf>
    <xf numFmtId="3" fontId="32" fillId="0" borderId="1" xfId="4" applyNumberFormat="1" applyFont="1" applyFill="1" applyBorder="1" applyAlignment="1">
      <alignment horizontal="justify" vertical="center" wrapText="1"/>
    </xf>
    <xf numFmtId="3" fontId="14" fillId="0" borderId="1" xfId="4" applyNumberFormat="1" applyFont="1" applyFill="1" applyBorder="1" applyAlignment="1">
      <alignment horizontal="justify" vertical="center"/>
    </xf>
    <xf numFmtId="0" fontId="19" fillId="0" borderId="1" xfId="5" applyFont="1" applyFill="1" applyBorder="1" applyAlignment="1">
      <alignment horizontal="justify" vertical="center" wrapText="1"/>
    </xf>
    <xf numFmtId="3" fontId="18" fillId="0" borderId="1" xfId="4" applyNumberFormat="1" applyFont="1" applyFill="1" applyBorder="1" applyAlignment="1">
      <alignment horizontal="justify" vertical="center"/>
    </xf>
    <xf numFmtId="0" fontId="19" fillId="2" borderId="1" xfId="5" applyFont="1" applyFill="1" applyBorder="1" applyAlignment="1">
      <alignment horizontal="justify" vertical="center" wrapText="1"/>
    </xf>
    <xf numFmtId="3" fontId="23" fillId="4" borderId="1" xfId="4" applyNumberFormat="1" applyFont="1" applyFill="1" applyBorder="1" applyAlignment="1">
      <alignment horizontal="justify" vertical="center"/>
    </xf>
    <xf numFmtId="3" fontId="14" fillId="2" borderId="1" xfId="4" applyNumberFormat="1" applyFont="1" applyFill="1" applyBorder="1" applyAlignment="1">
      <alignment horizontal="justify" vertical="center"/>
    </xf>
    <xf numFmtId="3" fontId="18" fillId="0" borderId="1" xfId="4" applyNumberFormat="1" applyFont="1" applyFill="1" applyBorder="1" applyAlignment="1">
      <alignment horizontal="justify" vertical="center" wrapText="1"/>
    </xf>
    <xf numFmtId="3" fontId="19" fillId="0" borderId="1" xfId="4" applyNumberFormat="1" applyFont="1" applyFill="1" applyBorder="1" applyAlignment="1">
      <alignment horizontal="justify" vertical="center" wrapText="1"/>
    </xf>
    <xf numFmtId="3" fontId="17" fillId="0" borderId="1" xfId="4" applyNumberFormat="1" applyFont="1" applyFill="1" applyBorder="1" applyAlignment="1">
      <alignment horizontal="justify" vertical="center" wrapText="1"/>
    </xf>
    <xf numFmtId="3" fontId="18" fillId="2" borderId="1" xfId="4" applyNumberFormat="1" applyFont="1" applyFill="1" applyBorder="1" applyAlignment="1">
      <alignment horizontal="justify" vertical="center"/>
    </xf>
    <xf numFmtId="0" fontId="19" fillId="2" borderId="1" xfId="4" applyFont="1" applyFill="1" applyBorder="1" applyAlignment="1">
      <alignment vertical="center" wrapText="1"/>
    </xf>
    <xf numFmtId="0" fontId="21" fillId="2" borderId="1" xfId="4" applyFont="1" applyFill="1" applyBorder="1" applyAlignment="1">
      <alignment horizontal="justify" vertical="center" wrapText="1"/>
    </xf>
    <xf numFmtId="0" fontId="19" fillId="2" borderId="1" xfId="4" applyFont="1" applyFill="1" applyBorder="1" applyAlignment="1">
      <alignment horizontal="justify" vertical="center" wrapText="1"/>
    </xf>
    <xf numFmtId="3" fontId="18" fillId="2" borderId="1" xfId="4" applyNumberFormat="1" applyFont="1" applyFill="1" applyBorder="1" applyAlignment="1">
      <alignment vertical="center" wrapText="1"/>
    </xf>
    <xf numFmtId="3" fontId="32" fillId="2" borderId="1" xfId="4" applyNumberFormat="1" applyFont="1" applyFill="1" applyBorder="1" applyAlignment="1">
      <alignment horizontal="justify" vertical="center"/>
    </xf>
    <xf numFmtId="3" fontId="32" fillId="2" borderId="0" xfId="4" applyNumberFormat="1" applyFont="1" applyFill="1" applyBorder="1" applyAlignment="1">
      <alignment horizontal="justify" vertical="center"/>
    </xf>
    <xf numFmtId="3" fontId="32" fillId="0" borderId="0" xfId="4" applyNumberFormat="1" applyFont="1" applyFill="1" applyBorder="1" applyAlignment="1">
      <alignment horizontal="justify" vertical="center"/>
    </xf>
    <xf numFmtId="0" fontId="33" fillId="0" borderId="0" xfId="0" applyFont="1" applyAlignment="1">
      <alignment vertical="center"/>
    </xf>
    <xf numFmtId="3" fontId="18" fillId="0" borderId="0" xfId="4" applyNumberFormat="1" applyFont="1" applyFill="1" applyBorder="1" applyAlignment="1">
      <alignment horizontal="justify"/>
    </xf>
    <xf numFmtId="3" fontId="18" fillId="0" borderId="0" xfId="4" applyNumberFormat="1" applyFont="1" applyFill="1" applyAlignment="1">
      <alignment horizontal="justify"/>
    </xf>
    <xf numFmtId="4" fontId="11" fillId="0" borderId="0" xfId="4" applyNumberFormat="1" applyFont="1" applyFill="1" applyBorder="1" applyAlignment="1">
      <alignment horizontal="center"/>
    </xf>
    <xf numFmtId="4" fontId="10" fillId="2" borderId="0" xfId="4" applyNumberFormat="1" applyFont="1" applyFill="1" applyBorder="1" applyAlignment="1">
      <alignment horizontal="center"/>
    </xf>
    <xf numFmtId="4" fontId="18" fillId="2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13" fillId="2" borderId="3" xfId="4" applyNumberFormat="1" applyFont="1" applyFill="1" applyBorder="1" applyAlignment="1">
      <alignment horizontal="center" vertical="center"/>
    </xf>
    <xf numFmtId="165" fontId="13" fillId="2" borderId="3" xfId="4" applyNumberFormat="1" applyFont="1" applyFill="1" applyBorder="1" applyAlignment="1">
      <alignment horizontal="center" vertical="center"/>
    </xf>
    <xf numFmtId="3" fontId="25" fillId="0" borderId="0" xfId="4" applyNumberFormat="1" applyFont="1" applyFill="1" applyBorder="1" applyAlignment="1">
      <alignment horizontal="center" wrapText="1"/>
    </xf>
    <xf numFmtId="3" fontId="17" fillId="0" borderId="0" xfId="4" applyNumberFormat="1" applyFont="1" applyFill="1" applyBorder="1" applyAlignment="1">
      <alignment horizontal="justify" vertical="center" wrapText="1"/>
    </xf>
    <xf numFmtId="0" fontId="0" fillId="0" borderId="0" xfId="0" applyFont="1" applyAlignment="1">
      <alignment horizontal="justify" vertical="center"/>
    </xf>
    <xf numFmtId="0" fontId="0" fillId="0" borderId="0" xfId="0" applyFill="1" applyAlignment="1">
      <alignment vertical="center" wrapText="1"/>
    </xf>
    <xf numFmtId="3" fontId="17" fillId="0" borderId="1" xfId="4" applyNumberFormat="1" applyFont="1" applyFill="1" applyBorder="1" applyAlignment="1">
      <alignment horizontal="left" vertical="center" wrapText="1" indent="3"/>
    </xf>
    <xf numFmtId="3" fontId="19" fillId="0" borderId="1" xfId="4" applyNumberFormat="1" applyFont="1" applyFill="1" applyBorder="1" applyAlignment="1">
      <alignment horizontal="center" vertical="center"/>
    </xf>
    <xf numFmtId="4" fontId="18" fillId="0" borderId="1" xfId="4" applyNumberFormat="1" applyFont="1" applyFill="1" applyBorder="1" applyAlignment="1">
      <alignment horizontal="center" vertical="center"/>
    </xf>
    <xf numFmtId="4" fontId="17" fillId="0" borderId="1" xfId="4" applyNumberFormat="1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>
      <alignment horizontal="center" vertical="center"/>
    </xf>
    <xf numFmtId="4" fontId="13" fillId="2" borderId="1" xfId="4" applyNumberFormat="1" applyFont="1" applyFill="1" applyBorder="1" applyAlignment="1">
      <alignment horizontal="center" vertical="center"/>
    </xf>
    <xf numFmtId="165" fontId="13" fillId="2" borderId="1" xfId="4" applyNumberFormat="1" applyFont="1" applyFill="1" applyBorder="1" applyAlignment="1">
      <alignment horizontal="center" vertical="center"/>
    </xf>
    <xf numFmtId="3" fontId="13" fillId="0" borderId="1" xfId="4" applyNumberFormat="1" applyFont="1" applyFill="1" applyBorder="1" applyAlignment="1">
      <alignment horizontal="justify" vertical="center" wrapText="1"/>
    </xf>
    <xf numFmtId="3" fontId="17" fillId="0" borderId="3" xfId="4" applyNumberFormat="1" applyFont="1" applyFill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3" fontId="13" fillId="0" borderId="3" xfId="4" applyNumberFormat="1" applyFont="1" applyFill="1" applyBorder="1" applyAlignment="1">
      <alignment horizontal="justify" vertical="center" wrapText="1"/>
    </xf>
    <xf numFmtId="0" fontId="34" fillId="0" borderId="4" xfId="0" applyFont="1" applyFill="1" applyBorder="1" applyAlignment="1">
      <alignment horizontal="justify" vertical="center" wrapText="1"/>
    </xf>
    <xf numFmtId="3" fontId="19" fillId="0" borderId="3" xfId="4" applyNumberFormat="1" applyFont="1" applyFill="1" applyBorder="1" applyAlignment="1">
      <alignment horizontal="center" vertical="center"/>
    </xf>
    <xf numFmtId="4" fontId="18" fillId="0" borderId="3" xfId="4" applyNumberFormat="1" applyFont="1" applyFill="1" applyBorder="1" applyAlignment="1">
      <alignment horizontal="center" vertical="center"/>
    </xf>
    <xf numFmtId="4" fontId="17" fillId="0" borderId="3" xfId="4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3" xfId="4"/>
    <cellStyle name="Обычный 4" xfId="2"/>
    <cellStyle name="Обычный 6" xfId="3"/>
    <cellStyle name="Обычный_Лист1" xfId="5"/>
    <cellStyle name="Финансовый 2" xfId="6"/>
    <cellStyle name="Финансовый 3" xfId="7"/>
  </cellStyles>
  <dxfs count="0"/>
  <tableStyles count="0" defaultTableStyle="TableStyleMedium2" defaultPivotStyle="PivotStyleLight16"/>
  <colors>
    <mruColors>
      <color rgb="FFFFFFCC"/>
      <color rgb="FF99FFCC"/>
      <color rgb="FF99FF99"/>
      <color rgb="FFFEEC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tabSelected="1" view="pageBreakPreview" topLeftCell="A52" zoomScale="60" zoomScaleNormal="100" zoomScalePageLayoutView="24" workbookViewId="0">
      <selection activeCell="D63" sqref="D63:D67"/>
    </sheetView>
  </sheetViews>
  <sheetFormatPr defaultColWidth="9.140625" defaultRowHeight="26.25" x14ac:dyDescent="0.4"/>
  <cols>
    <col min="1" max="1" width="62.7109375" style="5" customWidth="1"/>
    <col min="2" max="2" width="36.28515625" style="4" customWidth="1"/>
    <col min="3" max="3" width="31.140625" style="3" customWidth="1"/>
    <col min="4" max="4" width="30.5703125" style="3" customWidth="1"/>
    <col min="5" max="5" width="30" style="79" customWidth="1"/>
    <col min="6" max="6" width="27.85546875" style="3" customWidth="1"/>
    <col min="7" max="7" width="21" style="2" customWidth="1"/>
    <col min="8" max="8" width="156.42578125" style="142" customWidth="1"/>
    <col min="9" max="15" width="9.140625" style="103"/>
    <col min="16" max="17" width="9.140625" style="104"/>
    <col min="18" max="16384" width="9.140625" style="1"/>
  </cols>
  <sheetData>
    <row r="1" spans="1:17" s="47" customFormat="1" ht="42" customHeight="1" x14ac:dyDescent="0.4">
      <c r="A1" s="149" t="s">
        <v>99</v>
      </c>
      <c r="B1" s="149"/>
      <c r="C1" s="149"/>
      <c r="D1" s="149"/>
      <c r="E1" s="149"/>
      <c r="F1" s="149"/>
      <c r="G1" s="149"/>
      <c r="H1" s="149"/>
      <c r="I1" s="100"/>
      <c r="J1" s="100"/>
      <c r="K1" s="100"/>
      <c r="L1" s="100"/>
      <c r="M1" s="100"/>
      <c r="N1" s="100"/>
      <c r="O1" s="100"/>
      <c r="P1" s="101"/>
      <c r="Q1" s="101"/>
    </row>
    <row r="2" spans="1:17" s="52" customFormat="1" x14ac:dyDescent="0.4">
      <c r="A2" s="53"/>
      <c r="B2" s="55"/>
      <c r="C2" s="53"/>
      <c r="D2" s="54"/>
      <c r="E2" s="83"/>
      <c r="F2" s="83"/>
      <c r="G2" s="2"/>
      <c r="H2" s="119"/>
      <c r="I2" s="100"/>
      <c r="J2" s="100"/>
      <c r="K2" s="100"/>
      <c r="L2" s="100"/>
      <c r="M2" s="100"/>
      <c r="N2" s="100"/>
      <c r="O2" s="100"/>
      <c r="P2" s="101"/>
      <c r="Q2" s="101"/>
    </row>
    <row r="3" spans="1:17" s="47" customFormat="1" ht="139.5" x14ac:dyDescent="0.4">
      <c r="A3" s="48" t="s">
        <v>0</v>
      </c>
      <c r="B3" s="51" t="s">
        <v>75</v>
      </c>
      <c r="C3" s="48" t="s">
        <v>128</v>
      </c>
      <c r="D3" s="50" t="s">
        <v>141</v>
      </c>
      <c r="E3" s="74" t="s">
        <v>122</v>
      </c>
      <c r="F3" s="50" t="s">
        <v>100</v>
      </c>
      <c r="G3" s="49" t="s">
        <v>101</v>
      </c>
      <c r="H3" s="50" t="s">
        <v>92</v>
      </c>
      <c r="I3" s="100"/>
      <c r="J3" s="100"/>
      <c r="K3" s="100"/>
      <c r="L3" s="100"/>
      <c r="M3" s="100"/>
      <c r="N3" s="100"/>
      <c r="O3" s="100"/>
      <c r="P3" s="101"/>
      <c r="Q3" s="101"/>
    </row>
    <row r="4" spans="1:17" s="96" customFormat="1" x14ac:dyDescent="0.4">
      <c r="A4" s="92">
        <v>1</v>
      </c>
      <c r="B4" s="93">
        <v>2</v>
      </c>
      <c r="C4" s="92">
        <v>3</v>
      </c>
      <c r="D4" s="94">
        <v>4</v>
      </c>
      <c r="E4" s="95">
        <v>5</v>
      </c>
      <c r="F4" s="94" t="s">
        <v>129</v>
      </c>
      <c r="G4" s="94" t="s">
        <v>130</v>
      </c>
      <c r="H4" s="94">
        <v>8</v>
      </c>
      <c r="I4" s="100"/>
      <c r="J4" s="100"/>
      <c r="K4" s="100"/>
      <c r="L4" s="100"/>
      <c r="M4" s="100"/>
      <c r="N4" s="100"/>
      <c r="O4" s="100"/>
      <c r="P4" s="101"/>
      <c r="Q4" s="101"/>
    </row>
    <row r="5" spans="1:17" s="46" customFormat="1" x14ac:dyDescent="0.4">
      <c r="A5" s="80" t="s">
        <v>74</v>
      </c>
      <c r="B5" s="91"/>
      <c r="C5" s="81">
        <f>C6+C43</f>
        <v>50163796746.910004</v>
      </c>
      <c r="D5" s="81">
        <f>D6+D43</f>
        <v>49995240370.410004</v>
      </c>
      <c r="E5" s="81">
        <f>E6+E43</f>
        <v>50589577902.840004</v>
      </c>
      <c r="F5" s="81">
        <f>E5-D5</f>
        <v>594337532.43000031</v>
      </c>
      <c r="G5" s="82">
        <f>E5/D5*100</f>
        <v>101.1887882286926</v>
      </c>
      <c r="H5" s="80"/>
      <c r="I5" s="100"/>
      <c r="J5" s="100"/>
      <c r="K5" s="100"/>
      <c r="L5" s="100"/>
      <c r="M5" s="100"/>
      <c r="N5" s="100"/>
      <c r="O5" s="100"/>
      <c r="P5" s="101"/>
      <c r="Q5" s="101"/>
    </row>
    <row r="6" spans="1:17" s="41" customFormat="1" ht="45" x14ac:dyDescent="0.35">
      <c r="A6" s="45" t="s">
        <v>73</v>
      </c>
      <c r="B6" s="44" t="s">
        <v>1</v>
      </c>
      <c r="C6" s="43">
        <f>C7+C20</f>
        <v>20342031650.630001</v>
      </c>
      <c r="D6" s="43">
        <f t="shared" ref="D6:E6" si="0">D7+D20</f>
        <v>20342031650.630001</v>
      </c>
      <c r="E6" s="43">
        <f t="shared" si="0"/>
        <v>23039900354.27</v>
      </c>
      <c r="F6" s="43">
        <f t="shared" ref="F6:F54" si="1">E6-D6</f>
        <v>2697868703.6399994</v>
      </c>
      <c r="G6" s="42">
        <f t="shared" ref="G6:G54" si="2">E6/D6*100</f>
        <v>113.26253321189994</v>
      </c>
      <c r="H6" s="120"/>
      <c r="I6" s="99"/>
      <c r="J6" s="99"/>
      <c r="K6" s="99"/>
      <c r="L6" s="99"/>
      <c r="M6" s="99"/>
      <c r="N6" s="99"/>
      <c r="O6" s="99"/>
      <c r="P6" s="102"/>
      <c r="Q6" s="102"/>
    </row>
    <row r="7" spans="1:17" s="28" customFormat="1" ht="25.5" x14ac:dyDescent="0.35">
      <c r="A7" s="39" t="s">
        <v>72</v>
      </c>
      <c r="B7" s="38"/>
      <c r="C7" s="37">
        <f>C8+C9+C10+C15+C19</f>
        <v>19230756175.139999</v>
      </c>
      <c r="D7" s="37">
        <f t="shared" ref="D7:E7" si="3">D8+D9+D10+D15+D19</f>
        <v>19230756175.139999</v>
      </c>
      <c r="E7" s="37">
        <f t="shared" si="3"/>
        <v>22023134657.110001</v>
      </c>
      <c r="F7" s="37">
        <f t="shared" si="1"/>
        <v>2792378481.9700012</v>
      </c>
      <c r="G7" s="36">
        <f t="shared" si="2"/>
        <v>114.5203779640229</v>
      </c>
      <c r="H7" s="118" t="s">
        <v>77</v>
      </c>
      <c r="I7" s="99"/>
      <c r="J7" s="99"/>
      <c r="K7" s="99"/>
      <c r="L7" s="99"/>
      <c r="M7" s="99"/>
      <c r="N7" s="99"/>
      <c r="O7" s="99"/>
      <c r="P7" s="102"/>
      <c r="Q7" s="102"/>
    </row>
    <row r="8" spans="1:17" s="28" customFormat="1" ht="116.25" x14ac:dyDescent="0.35">
      <c r="A8" s="40" t="s">
        <v>2</v>
      </c>
      <c r="B8" s="31" t="s">
        <v>71</v>
      </c>
      <c r="C8" s="30">
        <v>14706725018.109999</v>
      </c>
      <c r="D8" s="30">
        <f>C8</f>
        <v>14706725018.109999</v>
      </c>
      <c r="E8" s="75">
        <v>16626701104.17</v>
      </c>
      <c r="F8" s="30">
        <f>E8-D8</f>
        <v>1919976086.0600014</v>
      </c>
      <c r="G8" s="29">
        <f t="shared" si="2"/>
        <v>113.05508931251332</v>
      </c>
      <c r="H8" s="121" t="s">
        <v>110</v>
      </c>
      <c r="I8" s="99"/>
      <c r="J8" s="99"/>
      <c r="K8" s="99"/>
      <c r="L8" s="99"/>
      <c r="M8" s="99"/>
      <c r="N8" s="99"/>
      <c r="O8" s="99"/>
      <c r="P8" s="102"/>
      <c r="Q8" s="102"/>
    </row>
    <row r="9" spans="1:17" s="28" customFormat="1" ht="25.5" x14ac:dyDescent="0.35">
      <c r="A9" s="40" t="s">
        <v>70</v>
      </c>
      <c r="B9" s="31" t="s">
        <v>3</v>
      </c>
      <c r="C9" s="30">
        <v>65645930</v>
      </c>
      <c r="D9" s="30">
        <f>C9</f>
        <v>65645930</v>
      </c>
      <c r="E9" s="56">
        <v>68127789.260000005</v>
      </c>
      <c r="F9" s="30">
        <f t="shared" si="1"/>
        <v>2481859.2600000054</v>
      </c>
      <c r="G9" s="29">
        <f t="shared" si="2"/>
        <v>103.78067499386484</v>
      </c>
      <c r="H9" s="122" t="s">
        <v>93</v>
      </c>
      <c r="I9" s="99"/>
      <c r="J9" s="99"/>
      <c r="K9" s="99"/>
      <c r="L9" s="99"/>
      <c r="M9" s="99"/>
      <c r="N9" s="99"/>
      <c r="O9" s="99"/>
      <c r="P9" s="102"/>
      <c r="Q9" s="102"/>
    </row>
    <row r="10" spans="1:17" s="28" customFormat="1" ht="25.5" x14ac:dyDescent="0.35">
      <c r="A10" s="40" t="s">
        <v>4</v>
      </c>
      <c r="B10" s="31" t="s">
        <v>5</v>
      </c>
      <c r="C10" s="30">
        <f>C11+C12+C13+C14</f>
        <v>3105385234.6500001</v>
      </c>
      <c r="D10" s="30">
        <f t="shared" ref="D10" si="4">D11+D12+D13+D14</f>
        <v>3105385234.6500001</v>
      </c>
      <c r="E10" s="30">
        <f>E11+E12+E13+E14</f>
        <v>3556824884.25</v>
      </c>
      <c r="F10" s="30">
        <f t="shared" si="1"/>
        <v>451439649.5999999</v>
      </c>
      <c r="G10" s="29">
        <f t="shared" si="2"/>
        <v>114.5373155176633</v>
      </c>
      <c r="H10" s="123"/>
      <c r="I10" s="99"/>
      <c r="J10" s="99"/>
      <c r="K10" s="99"/>
      <c r="L10" s="99"/>
      <c r="M10" s="99"/>
      <c r="N10" s="99"/>
      <c r="O10" s="99"/>
      <c r="P10" s="102"/>
      <c r="Q10" s="102"/>
    </row>
    <row r="11" spans="1:17" s="26" customFormat="1" ht="93" x14ac:dyDescent="0.4">
      <c r="A11" s="22" t="s">
        <v>6</v>
      </c>
      <c r="B11" s="27" t="s">
        <v>7</v>
      </c>
      <c r="C11" s="19">
        <v>3016702667.3299999</v>
      </c>
      <c r="D11" s="19">
        <f>C11</f>
        <v>3016702667.3299999</v>
      </c>
      <c r="E11" s="57">
        <v>3425987164.3099999</v>
      </c>
      <c r="F11" s="57">
        <f t="shared" si="1"/>
        <v>409284496.98000002</v>
      </c>
      <c r="G11" s="59">
        <f t="shared" si="2"/>
        <v>113.56727997798492</v>
      </c>
      <c r="H11" s="122" t="s">
        <v>107</v>
      </c>
      <c r="I11" s="103"/>
      <c r="J11" s="103"/>
      <c r="K11" s="103"/>
      <c r="L11" s="103"/>
      <c r="M11" s="103"/>
      <c r="N11" s="103"/>
      <c r="O11" s="103"/>
      <c r="P11" s="104"/>
      <c r="Q11" s="104"/>
    </row>
    <row r="12" spans="1:17" s="26" customFormat="1" ht="46.5" x14ac:dyDescent="0.4">
      <c r="A12" s="22" t="s">
        <v>8</v>
      </c>
      <c r="B12" s="27" t="s">
        <v>9</v>
      </c>
      <c r="C12" s="19">
        <v>0</v>
      </c>
      <c r="D12" s="19">
        <f t="shared" ref="D12:D14" si="5">C12</f>
        <v>0</v>
      </c>
      <c r="E12" s="57">
        <v>126221.63</v>
      </c>
      <c r="F12" s="57">
        <f t="shared" si="1"/>
        <v>126221.63</v>
      </c>
      <c r="G12" s="59"/>
      <c r="H12" s="124" t="s">
        <v>94</v>
      </c>
      <c r="I12" s="103"/>
      <c r="J12" s="103"/>
      <c r="K12" s="103"/>
      <c r="L12" s="103"/>
      <c r="M12" s="103"/>
      <c r="N12" s="103"/>
      <c r="O12" s="103"/>
      <c r="P12" s="104"/>
      <c r="Q12" s="104"/>
    </row>
    <row r="13" spans="1:17" s="26" customFormat="1" ht="69.75" x14ac:dyDescent="0.4">
      <c r="A13" s="22" t="s">
        <v>10</v>
      </c>
      <c r="B13" s="27" t="s">
        <v>11</v>
      </c>
      <c r="C13" s="19">
        <v>1132419.01</v>
      </c>
      <c r="D13" s="19">
        <f t="shared" si="5"/>
        <v>1132419.01</v>
      </c>
      <c r="E13" s="57">
        <v>760000</v>
      </c>
      <c r="F13" s="57">
        <f t="shared" si="1"/>
        <v>-372419.01</v>
      </c>
      <c r="G13" s="59">
        <f t="shared" si="2"/>
        <v>67.112967310571719</v>
      </c>
      <c r="H13" s="124" t="s">
        <v>108</v>
      </c>
      <c r="I13" s="103"/>
      <c r="J13" s="103"/>
      <c r="K13" s="103"/>
      <c r="L13" s="103"/>
      <c r="M13" s="103"/>
      <c r="N13" s="103"/>
      <c r="O13" s="103"/>
      <c r="P13" s="104"/>
      <c r="Q13" s="104"/>
    </row>
    <row r="14" spans="1:17" s="26" customFormat="1" ht="139.5" x14ac:dyDescent="0.4">
      <c r="A14" s="22" t="s">
        <v>12</v>
      </c>
      <c r="B14" s="27" t="s">
        <v>13</v>
      </c>
      <c r="C14" s="19">
        <v>87550148.310000002</v>
      </c>
      <c r="D14" s="19">
        <f t="shared" si="5"/>
        <v>87550148.310000002</v>
      </c>
      <c r="E14" s="57">
        <v>129951498.31</v>
      </c>
      <c r="F14" s="57">
        <f t="shared" si="1"/>
        <v>42401350</v>
      </c>
      <c r="G14" s="59">
        <f t="shared" si="2"/>
        <v>148.43092880878297</v>
      </c>
      <c r="H14" s="124" t="s">
        <v>109</v>
      </c>
      <c r="I14" s="103"/>
      <c r="J14" s="103"/>
      <c r="K14" s="103"/>
      <c r="L14" s="103"/>
      <c r="M14" s="103"/>
      <c r="N14" s="103"/>
      <c r="O14" s="103"/>
      <c r="P14" s="104"/>
      <c r="Q14" s="104"/>
    </row>
    <row r="15" spans="1:17" s="28" customFormat="1" ht="25.5" x14ac:dyDescent="0.35">
      <c r="A15" s="17" t="s">
        <v>14</v>
      </c>
      <c r="B15" s="31" t="s">
        <v>15</v>
      </c>
      <c r="C15" s="30">
        <f>C16+C17+C18</f>
        <v>1228601861.8400002</v>
      </c>
      <c r="D15" s="30">
        <f t="shared" ref="D15:E15" si="6">D16+D17+D18</f>
        <v>1228601861.8400002</v>
      </c>
      <c r="E15" s="30">
        <f t="shared" si="6"/>
        <v>1399350126.8899999</v>
      </c>
      <c r="F15" s="56">
        <f t="shared" si="1"/>
        <v>170748265.04999971</v>
      </c>
      <c r="G15" s="58">
        <f t="shared" si="2"/>
        <v>113.89777033173958</v>
      </c>
      <c r="H15" s="125"/>
      <c r="I15" s="99"/>
      <c r="J15" s="99"/>
      <c r="K15" s="99"/>
      <c r="L15" s="99"/>
      <c r="M15" s="99"/>
      <c r="N15" s="99"/>
      <c r="O15" s="99"/>
      <c r="P15" s="102"/>
      <c r="Q15" s="102"/>
    </row>
    <row r="16" spans="1:17" s="26" customFormat="1" ht="116.25" x14ac:dyDescent="0.4">
      <c r="A16" s="22" t="s">
        <v>16</v>
      </c>
      <c r="B16" s="27" t="s">
        <v>17</v>
      </c>
      <c r="C16" s="19">
        <v>424814167.58999997</v>
      </c>
      <c r="D16" s="35">
        <f>C16</f>
        <v>424814167.58999997</v>
      </c>
      <c r="E16" s="66">
        <v>524639981.06999999</v>
      </c>
      <c r="F16" s="57">
        <f t="shared" si="1"/>
        <v>99825813.480000019</v>
      </c>
      <c r="G16" s="59">
        <f t="shared" si="2"/>
        <v>123.49870157257672</v>
      </c>
      <c r="H16" s="124" t="s">
        <v>124</v>
      </c>
      <c r="I16" s="103"/>
      <c r="J16" s="103"/>
      <c r="K16" s="103"/>
      <c r="L16" s="103"/>
      <c r="M16" s="103"/>
      <c r="N16" s="103"/>
      <c r="O16" s="103"/>
      <c r="P16" s="104"/>
      <c r="Q16" s="104"/>
    </row>
    <row r="17" spans="1:17" s="26" customFormat="1" ht="69.75" x14ac:dyDescent="0.4">
      <c r="A17" s="22" t="s">
        <v>76</v>
      </c>
      <c r="B17" s="27" t="s">
        <v>78</v>
      </c>
      <c r="C17" s="19">
        <v>242116216.42000002</v>
      </c>
      <c r="D17" s="19">
        <f t="shared" ref="D17:D18" si="7">C17</f>
        <v>242116216.42000002</v>
      </c>
      <c r="E17" s="57">
        <v>237839571.94</v>
      </c>
      <c r="F17" s="57">
        <f t="shared" si="1"/>
        <v>-4276644.4800000191</v>
      </c>
      <c r="G17" s="59">
        <f t="shared" si="2"/>
        <v>98.233639801895251</v>
      </c>
      <c r="H17" s="124" t="s">
        <v>131</v>
      </c>
      <c r="I17" s="103"/>
      <c r="J17" s="103"/>
      <c r="K17" s="103"/>
      <c r="L17" s="103"/>
      <c r="M17" s="103"/>
      <c r="N17" s="103"/>
      <c r="O17" s="103"/>
      <c r="P17" s="104"/>
      <c r="Q17" s="104"/>
    </row>
    <row r="18" spans="1:17" s="26" customFormat="1" ht="116.25" x14ac:dyDescent="0.4">
      <c r="A18" s="22" t="s">
        <v>18</v>
      </c>
      <c r="B18" s="27" t="s">
        <v>19</v>
      </c>
      <c r="C18" s="19">
        <v>561671477.83000004</v>
      </c>
      <c r="D18" s="35">
        <f t="shared" si="7"/>
        <v>561671477.83000004</v>
      </c>
      <c r="E18" s="66">
        <f>626870573.88+10000000</f>
        <v>636870573.88</v>
      </c>
      <c r="F18" s="66">
        <f t="shared" si="1"/>
        <v>75199096.049999952</v>
      </c>
      <c r="G18" s="67">
        <f t="shared" si="2"/>
        <v>113.38844841125444</v>
      </c>
      <c r="H18" s="126" t="s">
        <v>114</v>
      </c>
      <c r="I18" s="103"/>
      <c r="J18" s="103"/>
      <c r="K18" s="103"/>
      <c r="L18" s="103"/>
      <c r="M18" s="103"/>
      <c r="N18" s="103"/>
      <c r="O18" s="103"/>
      <c r="P18" s="104"/>
      <c r="Q18" s="104"/>
    </row>
    <row r="19" spans="1:17" s="28" customFormat="1" ht="93" x14ac:dyDescent="0.35">
      <c r="A19" s="17" t="s">
        <v>20</v>
      </c>
      <c r="B19" s="31" t="s">
        <v>21</v>
      </c>
      <c r="C19" s="30">
        <v>124398130.54000001</v>
      </c>
      <c r="D19" s="30">
        <f>C19</f>
        <v>124398130.54000001</v>
      </c>
      <c r="E19" s="56">
        <f>382130752.54-10000000</f>
        <v>372130752.54000002</v>
      </c>
      <c r="F19" s="56">
        <f t="shared" si="1"/>
        <v>247732622</v>
      </c>
      <c r="G19" s="58">
        <f t="shared" si="2"/>
        <v>299.14497181317529</v>
      </c>
      <c r="H19" s="122" t="s">
        <v>104</v>
      </c>
      <c r="I19" s="99"/>
      <c r="J19" s="99"/>
      <c r="K19" s="99"/>
      <c r="L19" s="99"/>
      <c r="M19" s="99"/>
      <c r="N19" s="99"/>
      <c r="O19" s="99"/>
      <c r="P19" s="102"/>
      <c r="Q19" s="102"/>
    </row>
    <row r="20" spans="1:17" s="28" customFormat="1" ht="25.5" x14ac:dyDescent="0.35">
      <c r="A20" s="39" t="s">
        <v>69</v>
      </c>
      <c r="B20" s="38"/>
      <c r="C20" s="37">
        <f>C21+C27+C29+C32+C38+C39</f>
        <v>1111275475.49</v>
      </c>
      <c r="D20" s="37">
        <f>D21+D27+D29+D32+D38+D39</f>
        <v>1111275475.49</v>
      </c>
      <c r="E20" s="37">
        <f>E21+E27+E29+E32+E38+E39</f>
        <v>1016765697.16</v>
      </c>
      <c r="F20" s="63">
        <f t="shared" si="1"/>
        <v>-94509778.330000043</v>
      </c>
      <c r="G20" s="64">
        <f t="shared" si="2"/>
        <v>91.495378021518263</v>
      </c>
      <c r="H20" s="127" t="s">
        <v>79</v>
      </c>
      <c r="I20" s="99"/>
      <c r="J20" s="99"/>
      <c r="K20" s="99"/>
      <c r="L20" s="99"/>
      <c r="M20" s="99"/>
      <c r="N20" s="99"/>
      <c r="O20" s="99"/>
      <c r="P20" s="102"/>
      <c r="Q20" s="102"/>
    </row>
    <row r="21" spans="1:17" s="28" customFormat="1" ht="90" x14ac:dyDescent="0.35">
      <c r="A21" s="17" t="s">
        <v>22</v>
      </c>
      <c r="B21" s="31" t="s">
        <v>23</v>
      </c>
      <c r="C21" s="30">
        <f>C22+C23+C24+C25+C26</f>
        <v>804868936.17000008</v>
      </c>
      <c r="D21" s="30">
        <f t="shared" ref="D21:E21" si="8">D22+D23+D24+D25+D26</f>
        <v>804868936.17000008</v>
      </c>
      <c r="E21" s="30">
        <f t="shared" si="8"/>
        <v>565399461.79999995</v>
      </c>
      <c r="F21" s="56">
        <f t="shared" si="1"/>
        <v>-239469474.37000012</v>
      </c>
      <c r="G21" s="58">
        <f t="shared" si="2"/>
        <v>70.247395121306965</v>
      </c>
      <c r="H21" s="128"/>
      <c r="I21" s="99"/>
      <c r="J21" s="99"/>
      <c r="K21" s="99"/>
      <c r="L21" s="99"/>
      <c r="M21" s="99"/>
      <c r="N21" s="99"/>
      <c r="O21" s="99"/>
      <c r="P21" s="102"/>
      <c r="Q21" s="102"/>
    </row>
    <row r="22" spans="1:17" s="26" customFormat="1" ht="139.5" x14ac:dyDescent="0.4">
      <c r="A22" s="22" t="s">
        <v>24</v>
      </c>
      <c r="B22" s="27" t="s">
        <v>25</v>
      </c>
      <c r="C22" s="19">
        <v>12106535.460000001</v>
      </c>
      <c r="D22" s="35">
        <f>C22</f>
        <v>12106535.460000001</v>
      </c>
      <c r="E22" s="66">
        <v>28953667.149999999</v>
      </c>
      <c r="F22" s="66">
        <f t="shared" si="1"/>
        <v>16847131.689999998</v>
      </c>
      <c r="G22" s="67">
        <f t="shared" si="2"/>
        <v>239.15733155586031</v>
      </c>
      <c r="H22" s="129" t="s">
        <v>116</v>
      </c>
      <c r="I22" s="103"/>
      <c r="J22" s="103"/>
      <c r="K22" s="103"/>
      <c r="L22" s="103"/>
      <c r="M22" s="103"/>
      <c r="N22" s="103"/>
      <c r="O22" s="103"/>
      <c r="P22" s="104"/>
      <c r="Q22" s="104"/>
    </row>
    <row r="23" spans="1:17" s="26" customFormat="1" ht="209.25" x14ac:dyDescent="0.4">
      <c r="A23" s="22" t="s">
        <v>68</v>
      </c>
      <c r="B23" s="27" t="s">
        <v>26</v>
      </c>
      <c r="C23" s="35">
        <v>702174938.71000004</v>
      </c>
      <c r="D23" s="35">
        <f t="shared" ref="D23:D26" si="9">C23</f>
        <v>702174938.71000004</v>
      </c>
      <c r="E23" s="57">
        <v>458447476.32999998</v>
      </c>
      <c r="F23" s="57">
        <f t="shared" si="1"/>
        <v>-243727462.38000005</v>
      </c>
      <c r="G23" s="59">
        <f t="shared" si="2"/>
        <v>65.289638102470064</v>
      </c>
      <c r="H23" s="129" t="s">
        <v>119</v>
      </c>
      <c r="I23" s="103"/>
      <c r="J23" s="103"/>
      <c r="K23" s="103"/>
      <c r="L23" s="103"/>
      <c r="M23" s="103"/>
      <c r="N23" s="103"/>
      <c r="O23" s="103"/>
      <c r="P23" s="104"/>
      <c r="Q23" s="104"/>
    </row>
    <row r="24" spans="1:17" s="26" customFormat="1" ht="231" customHeight="1" x14ac:dyDescent="0.4">
      <c r="A24" s="22" t="s">
        <v>97</v>
      </c>
      <c r="B24" s="27" t="s">
        <v>86</v>
      </c>
      <c r="C24" s="35">
        <v>2821.29</v>
      </c>
      <c r="D24" s="35">
        <f t="shared" si="9"/>
        <v>2821.29</v>
      </c>
      <c r="E24" s="66">
        <v>36374.46</v>
      </c>
      <c r="F24" s="57">
        <f t="shared" si="1"/>
        <v>33553.17</v>
      </c>
      <c r="G24" s="59">
        <f t="shared" si="2"/>
        <v>1289.2846889188988</v>
      </c>
      <c r="H24" s="129" t="s">
        <v>117</v>
      </c>
      <c r="I24" s="103"/>
      <c r="J24" s="103"/>
      <c r="K24" s="103"/>
      <c r="L24" s="103"/>
      <c r="M24" s="103"/>
      <c r="N24" s="103"/>
      <c r="O24" s="103"/>
      <c r="P24" s="104"/>
      <c r="Q24" s="104"/>
    </row>
    <row r="25" spans="1:17" s="26" customFormat="1" ht="105" customHeight="1" x14ac:dyDescent="0.4">
      <c r="A25" s="22" t="s">
        <v>27</v>
      </c>
      <c r="B25" s="27" t="s">
        <v>28</v>
      </c>
      <c r="C25" s="19">
        <v>2836079</v>
      </c>
      <c r="D25" s="35">
        <f t="shared" si="9"/>
        <v>2836079</v>
      </c>
      <c r="E25" s="57">
        <v>5495136.2000000002</v>
      </c>
      <c r="F25" s="57">
        <f t="shared" si="1"/>
        <v>2659057.2000000002</v>
      </c>
      <c r="G25" s="59">
        <f t="shared" si="2"/>
        <v>193.75822041628601</v>
      </c>
      <c r="H25" s="130" t="s">
        <v>118</v>
      </c>
      <c r="I25" s="103"/>
      <c r="J25" s="103"/>
      <c r="K25" s="103"/>
      <c r="L25" s="103"/>
      <c r="M25" s="103"/>
      <c r="N25" s="103"/>
      <c r="O25" s="103"/>
      <c r="P25" s="104"/>
      <c r="Q25" s="104"/>
    </row>
    <row r="26" spans="1:17" s="26" customFormat="1" ht="186" x14ac:dyDescent="0.4">
      <c r="A26" s="22" t="s">
        <v>29</v>
      </c>
      <c r="B26" s="27" t="s">
        <v>30</v>
      </c>
      <c r="C26" s="19">
        <v>87748561.709999993</v>
      </c>
      <c r="D26" s="35">
        <f t="shared" si="9"/>
        <v>87748561.709999993</v>
      </c>
      <c r="E26" s="57">
        <v>72466807.659999996</v>
      </c>
      <c r="F26" s="57">
        <f t="shared" si="1"/>
        <v>-15281754.049999997</v>
      </c>
      <c r="G26" s="59">
        <f t="shared" si="2"/>
        <v>82.584610217880694</v>
      </c>
      <c r="H26" s="129" t="s">
        <v>132</v>
      </c>
      <c r="I26" s="103"/>
      <c r="J26" s="103"/>
      <c r="K26" s="103"/>
      <c r="L26" s="103"/>
      <c r="M26" s="103"/>
      <c r="N26" s="103"/>
      <c r="O26" s="103"/>
      <c r="P26" s="104"/>
      <c r="Q26" s="104"/>
    </row>
    <row r="27" spans="1:17" s="34" customFormat="1" ht="45" x14ac:dyDescent="0.25">
      <c r="A27" s="17" t="s">
        <v>31</v>
      </c>
      <c r="B27" s="31" t="s">
        <v>32</v>
      </c>
      <c r="C27" s="30">
        <f>C28</f>
        <v>10157379.050000001</v>
      </c>
      <c r="D27" s="30">
        <f t="shared" ref="D27:E27" si="10">D28</f>
        <v>10157379.050000001</v>
      </c>
      <c r="E27" s="30">
        <f t="shared" si="10"/>
        <v>10461478.75</v>
      </c>
      <c r="F27" s="56">
        <f t="shared" si="1"/>
        <v>304099.69999999925</v>
      </c>
      <c r="G27" s="58">
        <f t="shared" si="2"/>
        <v>102.99387960716106</v>
      </c>
      <c r="H27" s="128"/>
      <c r="I27" s="105"/>
      <c r="J27" s="105"/>
      <c r="K27" s="105"/>
      <c r="L27" s="105"/>
      <c r="M27" s="105"/>
      <c r="N27" s="105"/>
      <c r="O27" s="105"/>
      <c r="P27" s="106"/>
      <c r="Q27" s="106"/>
    </row>
    <row r="28" spans="1:17" s="33" customFormat="1" ht="46.5" x14ac:dyDescent="0.25">
      <c r="A28" s="22" t="s">
        <v>33</v>
      </c>
      <c r="B28" s="27" t="s">
        <v>34</v>
      </c>
      <c r="C28" s="19">
        <v>10157379.050000001</v>
      </c>
      <c r="D28" s="19">
        <f>C28</f>
        <v>10157379.050000001</v>
      </c>
      <c r="E28" s="66">
        <v>10461478.75</v>
      </c>
      <c r="F28" s="57">
        <f t="shared" si="1"/>
        <v>304099.69999999925</v>
      </c>
      <c r="G28" s="59">
        <f t="shared" si="2"/>
        <v>102.99387960716106</v>
      </c>
      <c r="H28" s="131" t="s">
        <v>111</v>
      </c>
      <c r="I28" s="107"/>
      <c r="J28" s="107"/>
      <c r="K28" s="107"/>
      <c r="L28" s="107"/>
      <c r="M28" s="107"/>
      <c r="N28" s="107"/>
      <c r="O28" s="107"/>
      <c r="P28" s="108"/>
      <c r="Q28" s="108"/>
    </row>
    <row r="29" spans="1:17" s="34" customFormat="1" ht="45" x14ac:dyDescent="0.25">
      <c r="A29" s="17" t="s">
        <v>35</v>
      </c>
      <c r="B29" s="31" t="s">
        <v>36</v>
      </c>
      <c r="C29" s="30">
        <f>C30+C31</f>
        <v>110062986.47</v>
      </c>
      <c r="D29" s="30">
        <f t="shared" ref="D29:E29" si="11">D30+D31</f>
        <v>110062986.47</v>
      </c>
      <c r="E29" s="30">
        <f t="shared" si="11"/>
        <v>248477473.15000001</v>
      </c>
      <c r="F29" s="56">
        <f t="shared" si="1"/>
        <v>138414486.68000001</v>
      </c>
      <c r="G29" s="58">
        <f t="shared" si="2"/>
        <v>225.7593411911713</v>
      </c>
      <c r="H29" s="128"/>
      <c r="I29" s="105"/>
      <c r="J29" s="105"/>
      <c r="K29" s="105"/>
      <c r="L29" s="105"/>
      <c r="M29" s="105"/>
      <c r="N29" s="105"/>
      <c r="O29" s="105"/>
      <c r="P29" s="106"/>
      <c r="Q29" s="106"/>
    </row>
    <row r="30" spans="1:17" s="33" customFormat="1" x14ac:dyDescent="0.25">
      <c r="A30" s="22" t="s">
        <v>67</v>
      </c>
      <c r="B30" s="27" t="s">
        <v>37</v>
      </c>
      <c r="C30" s="19">
        <v>24618373.120000001</v>
      </c>
      <c r="D30" s="19">
        <f>C30</f>
        <v>24618373.120000001</v>
      </c>
      <c r="E30" s="66">
        <v>24618373.120000001</v>
      </c>
      <c r="F30" s="57">
        <f t="shared" si="1"/>
        <v>0</v>
      </c>
      <c r="G30" s="59">
        <f t="shared" si="2"/>
        <v>100</v>
      </c>
      <c r="H30" s="129" t="s">
        <v>111</v>
      </c>
      <c r="I30" s="107"/>
      <c r="J30" s="107"/>
      <c r="K30" s="107"/>
      <c r="L30" s="107"/>
      <c r="M30" s="107"/>
      <c r="N30" s="107"/>
      <c r="O30" s="107"/>
      <c r="P30" s="108"/>
      <c r="Q30" s="108"/>
    </row>
    <row r="31" spans="1:17" s="33" customFormat="1" ht="186" x14ac:dyDescent="0.25">
      <c r="A31" s="22" t="s">
        <v>38</v>
      </c>
      <c r="B31" s="27" t="s">
        <v>39</v>
      </c>
      <c r="C31" s="19">
        <v>85444613.349999994</v>
      </c>
      <c r="D31" s="19">
        <f>C31</f>
        <v>85444613.349999994</v>
      </c>
      <c r="E31" s="57">
        <v>223859100.03</v>
      </c>
      <c r="F31" s="57">
        <f t="shared" si="1"/>
        <v>138414486.68000001</v>
      </c>
      <c r="G31" s="59">
        <f t="shared" si="2"/>
        <v>261.99322725357035</v>
      </c>
      <c r="H31" s="129" t="s">
        <v>138</v>
      </c>
      <c r="I31" s="107"/>
      <c r="J31" s="107"/>
      <c r="K31" s="107"/>
      <c r="L31" s="107"/>
      <c r="M31" s="107"/>
      <c r="N31" s="107"/>
      <c r="O31" s="107"/>
      <c r="P31" s="108"/>
      <c r="Q31" s="108"/>
    </row>
    <row r="32" spans="1:17" s="28" customFormat="1" ht="45" x14ac:dyDescent="0.35">
      <c r="A32" s="17" t="s">
        <v>40</v>
      </c>
      <c r="B32" s="31" t="s">
        <v>41</v>
      </c>
      <c r="C32" s="30">
        <f>C33+C34+C35+C36+C37</f>
        <v>95481510</v>
      </c>
      <c r="D32" s="30">
        <f t="shared" ref="D32:E32" si="12">D33+D34+D35+D36+D37</f>
        <v>95481510</v>
      </c>
      <c r="E32" s="30">
        <f t="shared" si="12"/>
        <v>93034499.950000003</v>
      </c>
      <c r="F32" s="30">
        <f t="shared" si="1"/>
        <v>-2447010.049999997</v>
      </c>
      <c r="G32" s="58">
        <f t="shared" si="2"/>
        <v>97.437189619225762</v>
      </c>
      <c r="H32" s="128"/>
      <c r="I32" s="99"/>
      <c r="J32" s="99"/>
      <c r="K32" s="99"/>
      <c r="L32" s="99"/>
      <c r="M32" s="99"/>
      <c r="N32" s="99"/>
      <c r="O32" s="99"/>
      <c r="P32" s="102"/>
      <c r="Q32" s="102"/>
    </row>
    <row r="33" spans="1:17" s="26" customFormat="1" ht="69.75" x14ac:dyDescent="0.4">
      <c r="A33" s="22" t="s">
        <v>66</v>
      </c>
      <c r="B33" s="27" t="s">
        <v>42</v>
      </c>
      <c r="C33" s="19">
        <v>11574202.43</v>
      </c>
      <c r="D33" s="19">
        <f>C33</f>
        <v>11574202.43</v>
      </c>
      <c r="E33" s="66">
        <v>19816340.239999998</v>
      </c>
      <c r="F33" s="57">
        <f t="shared" si="1"/>
        <v>8242137.8099999987</v>
      </c>
      <c r="G33" s="59">
        <f t="shared" si="2"/>
        <v>171.21128094871241</v>
      </c>
      <c r="H33" s="125" t="s">
        <v>112</v>
      </c>
      <c r="I33" s="103"/>
      <c r="J33" s="103"/>
      <c r="K33" s="103"/>
      <c r="L33" s="103"/>
      <c r="M33" s="103"/>
      <c r="N33" s="103"/>
      <c r="O33" s="103"/>
      <c r="P33" s="104"/>
      <c r="Q33" s="104"/>
    </row>
    <row r="34" spans="1:17" s="26" customFormat="1" ht="186" x14ac:dyDescent="0.4">
      <c r="A34" s="22" t="s">
        <v>89</v>
      </c>
      <c r="B34" s="27" t="s">
        <v>43</v>
      </c>
      <c r="C34" s="19">
        <v>9922192.1400000006</v>
      </c>
      <c r="D34" s="19">
        <f t="shared" ref="D34:D38" si="13">C34</f>
        <v>9922192.1400000006</v>
      </c>
      <c r="E34" s="66">
        <v>18399993.91</v>
      </c>
      <c r="F34" s="57">
        <f t="shared" si="1"/>
        <v>8477801.7699999996</v>
      </c>
      <c r="G34" s="59">
        <f t="shared" si="2"/>
        <v>185.44283007605614</v>
      </c>
      <c r="H34" s="129" t="s">
        <v>120</v>
      </c>
      <c r="I34" s="103"/>
      <c r="J34" s="103"/>
      <c r="K34" s="103"/>
      <c r="L34" s="103"/>
      <c r="M34" s="103"/>
      <c r="N34" s="103"/>
      <c r="O34" s="103"/>
      <c r="P34" s="104"/>
      <c r="Q34" s="104"/>
    </row>
    <row r="35" spans="1:17" s="26" customFormat="1" ht="93" x14ac:dyDescent="0.4">
      <c r="A35" s="22" t="s">
        <v>65</v>
      </c>
      <c r="B35" s="32" t="s">
        <v>44</v>
      </c>
      <c r="C35" s="19">
        <v>62750756</v>
      </c>
      <c r="D35" s="19">
        <f t="shared" si="13"/>
        <v>62750756</v>
      </c>
      <c r="E35" s="57">
        <v>48435797.740000002</v>
      </c>
      <c r="F35" s="57">
        <f t="shared" si="1"/>
        <v>-14314958.259999998</v>
      </c>
      <c r="G35" s="59">
        <f t="shared" si="2"/>
        <v>77.187592353469014</v>
      </c>
      <c r="H35" s="125" t="s">
        <v>113</v>
      </c>
      <c r="I35" s="103"/>
      <c r="J35" s="103"/>
      <c r="K35" s="103"/>
      <c r="L35" s="103"/>
      <c r="M35" s="103"/>
      <c r="N35" s="103"/>
      <c r="O35" s="103"/>
      <c r="P35" s="104"/>
      <c r="Q35" s="104"/>
    </row>
    <row r="36" spans="1:17" s="26" customFormat="1" ht="186" x14ac:dyDescent="0.4">
      <c r="A36" s="22" t="s">
        <v>64</v>
      </c>
      <c r="B36" s="32" t="s">
        <v>63</v>
      </c>
      <c r="C36" s="19">
        <v>6068228.6699999999</v>
      </c>
      <c r="D36" s="19">
        <f t="shared" si="13"/>
        <v>6068228.6699999999</v>
      </c>
      <c r="E36" s="66">
        <v>6382368.0599999996</v>
      </c>
      <c r="F36" s="57">
        <f t="shared" si="1"/>
        <v>314139.38999999966</v>
      </c>
      <c r="G36" s="59">
        <f t="shared" si="2"/>
        <v>105.17678892941258</v>
      </c>
      <c r="H36" s="125" t="s">
        <v>134</v>
      </c>
      <c r="I36" s="103"/>
      <c r="J36" s="103"/>
      <c r="K36" s="103"/>
      <c r="L36" s="103"/>
      <c r="M36" s="103"/>
      <c r="N36" s="103"/>
      <c r="O36" s="103"/>
      <c r="P36" s="104"/>
      <c r="Q36" s="104"/>
    </row>
    <row r="37" spans="1:17" s="26" customFormat="1" ht="69.75" x14ac:dyDescent="0.4">
      <c r="A37" s="22" t="s">
        <v>125</v>
      </c>
      <c r="B37" s="32" t="s">
        <v>126</v>
      </c>
      <c r="C37" s="19">
        <v>5166130.76</v>
      </c>
      <c r="D37" s="19">
        <f t="shared" si="13"/>
        <v>5166130.76</v>
      </c>
      <c r="E37" s="66">
        <v>0</v>
      </c>
      <c r="F37" s="57">
        <f t="shared" si="1"/>
        <v>-5166130.76</v>
      </c>
      <c r="G37" s="59">
        <f t="shared" si="2"/>
        <v>0</v>
      </c>
      <c r="H37" s="132" t="s">
        <v>133</v>
      </c>
      <c r="I37" s="103"/>
      <c r="J37" s="103"/>
      <c r="K37" s="103"/>
      <c r="L37" s="103"/>
      <c r="M37" s="103"/>
      <c r="N37" s="103"/>
      <c r="O37" s="103"/>
      <c r="P37" s="104"/>
      <c r="Q37" s="104"/>
    </row>
    <row r="38" spans="1:17" s="28" customFormat="1" ht="110.25" customHeight="1" x14ac:dyDescent="0.35">
      <c r="A38" s="65" t="s">
        <v>45</v>
      </c>
      <c r="B38" s="31" t="s">
        <v>46</v>
      </c>
      <c r="C38" s="30">
        <v>90704663.800000012</v>
      </c>
      <c r="D38" s="30">
        <f t="shared" si="13"/>
        <v>90704663.800000012</v>
      </c>
      <c r="E38" s="75">
        <v>97715943.50999999</v>
      </c>
      <c r="F38" s="30">
        <f t="shared" si="1"/>
        <v>7011279.7099999785</v>
      </c>
      <c r="G38" s="58">
        <f t="shared" si="2"/>
        <v>107.72978964506122</v>
      </c>
      <c r="H38" s="129" t="s">
        <v>106</v>
      </c>
      <c r="I38" s="99"/>
      <c r="J38" s="99"/>
      <c r="K38" s="99"/>
      <c r="L38" s="99"/>
      <c r="M38" s="99"/>
      <c r="N38" s="99"/>
      <c r="O38" s="99"/>
      <c r="P38" s="102"/>
      <c r="Q38" s="102"/>
    </row>
    <row r="39" spans="1:17" s="28" customFormat="1" ht="25.5" x14ac:dyDescent="0.35">
      <c r="A39" s="17" t="s">
        <v>47</v>
      </c>
      <c r="B39" s="31" t="s">
        <v>48</v>
      </c>
      <c r="C39" s="30">
        <f>C40+C41+C42</f>
        <v>0</v>
      </c>
      <c r="D39" s="30">
        <f t="shared" ref="D39:E39" si="14">D40+D41+D42</f>
        <v>0</v>
      </c>
      <c r="E39" s="30">
        <f t="shared" si="14"/>
        <v>1676840</v>
      </c>
      <c r="F39" s="30">
        <f t="shared" si="1"/>
        <v>1676840</v>
      </c>
      <c r="G39" s="58"/>
      <c r="H39" s="133"/>
      <c r="I39" s="99"/>
      <c r="J39" s="99"/>
      <c r="K39" s="99"/>
      <c r="L39" s="99"/>
      <c r="M39" s="99"/>
      <c r="N39" s="99"/>
      <c r="O39" s="99"/>
      <c r="P39" s="102"/>
      <c r="Q39" s="102"/>
    </row>
    <row r="40" spans="1:17" s="26" customFormat="1" ht="196.5" customHeight="1" x14ac:dyDescent="0.4">
      <c r="A40" s="22" t="s">
        <v>49</v>
      </c>
      <c r="B40" s="27" t="s">
        <v>50</v>
      </c>
      <c r="C40" s="19">
        <v>0</v>
      </c>
      <c r="D40" s="19">
        <f>C40</f>
        <v>0</v>
      </c>
      <c r="E40" s="57">
        <v>1633990</v>
      </c>
      <c r="F40" s="57">
        <f t="shared" si="1"/>
        <v>1633990</v>
      </c>
      <c r="G40" s="59"/>
      <c r="H40" s="134" t="s">
        <v>121</v>
      </c>
      <c r="I40" s="103"/>
      <c r="J40" s="103"/>
      <c r="K40" s="103"/>
      <c r="L40" s="103"/>
      <c r="M40" s="103"/>
      <c r="N40" s="103"/>
      <c r="O40" s="103"/>
      <c r="P40" s="104"/>
      <c r="Q40" s="104"/>
    </row>
    <row r="41" spans="1:17" s="26" customFormat="1" ht="46.5" x14ac:dyDescent="0.4">
      <c r="A41" s="22" t="s">
        <v>81</v>
      </c>
      <c r="B41" s="27" t="s">
        <v>80</v>
      </c>
      <c r="C41" s="19">
        <v>0</v>
      </c>
      <c r="D41" s="19">
        <f>C41</f>
        <v>0</v>
      </c>
      <c r="E41" s="57">
        <v>40000</v>
      </c>
      <c r="F41" s="57">
        <f t="shared" si="1"/>
        <v>40000</v>
      </c>
      <c r="G41" s="59"/>
      <c r="H41" s="135" t="s">
        <v>96</v>
      </c>
      <c r="I41" s="103"/>
      <c r="J41" s="103"/>
      <c r="K41" s="103"/>
      <c r="L41" s="103"/>
      <c r="M41" s="103"/>
      <c r="N41" s="103"/>
      <c r="O41" s="103"/>
      <c r="P41" s="104"/>
      <c r="Q41" s="104"/>
    </row>
    <row r="42" spans="1:17" s="26" customFormat="1" ht="162.75" x14ac:dyDescent="0.4">
      <c r="A42" s="22" t="s">
        <v>103</v>
      </c>
      <c r="B42" s="27" t="s">
        <v>102</v>
      </c>
      <c r="C42" s="19">
        <v>0</v>
      </c>
      <c r="D42" s="19">
        <f>C42</f>
        <v>0</v>
      </c>
      <c r="E42" s="57">
        <v>2850</v>
      </c>
      <c r="F42" s="57">
        <f t="shared" si="1"/>
        <v>2850</v>
      </c>
      <c r="G42" s="59"/>
      <c r="H42" s="121" t="s">
        <v>115</v>
      </c>
      <c r="I42" s="103"/>
      <c r="J42" s="103"/>
      <c r="K42" s="103"/>
      <c r="L42" s="103"/>
      <c r="M42" s="103"/>
      <c r="N42" s="103"/>
      <c r="O42" s="103"/>
      <c r="P42" s="104"/>
      <c r="Q42" s="104"/>
    </row>
    <row r="43" spans="1:17" s="11" customFormat="1" ht="45" x14ac:dyDescent="0.35">
      <c r="A43" s="25" t="s">
        <v>62</v>
      </c>
      <c r="B43" s="24" t="s">
        <v>51</v>
      </c>
      <c r="C43" s="23">
        <f>C44+C51+C52+C53+C54</f>
        <v>29821765096.280003</v>
      </c>
      <c r="D43" s="23">
        <f>D44+D51+D52+D53+D54</f>
        <v>29653208719.780003</v>
      </c>
      <c r="E43" s="23">
        <f t="shared" ref="E43" si="15">E44+E51+E52+E53+E54</f>
        <v>27549677548.570004</v>
      </c>
      <c r="F43" s="23">
        <f t="shared" si="1"/>
        <v>-2103531171.2099991</v>
      </c>
      <c r="G43" s="23">
        <f t="shared" si="2"/>
        <v>92.906227480849822</v>
      </c>
      <c r="H43" s="23"/>
      <c r="I43" s="109"/>
      <c r="J43" s="109"/>
      <c r="K43" s="109"/>
      <c r="L43" s="109"/>
      <c r="M43" s="109"/>
      <c r="N43" s="109"/>
      <c r="O43" s="109"/>
      <c r="P43" s="110"/>
      <c r="Q43" s="110"/>
    </row>
    <row r="44" spans="1:17" s="11" customFormat="1" ht="67.5" x14ac:dyDescent="0.35">
      <c r="A44" s="17" t="s">
        <v>127</v>
      </c>
      <c r="B44" s="16" t="s">
        <v>61</v>
      </c>
      <c r="C44" s="15">
        <f>C45+C46+C48+C50</f>
        <v>29976171549.25</v>
      </c>
      <c r="D44" s="15">
        <f>D45+D46+D48+D50</f>
        <v>29772174149.25</v>
      </c>
      <c r="E44" s="15">
        <f>E45+E46+E48+E50</f>
        <v>27771197767.720001</v>
      </c>
      <c r="F44" s="68">
        <f t="shared" si="1"/>
        <v>-2000976381.5299988</v>
      </c>
      <c r="G44" s="73">
        <f t="shared" si="2"/>
        <v>93.279038435355901</v>
      </c>
      <c r="H44" s="136"/>
      <c r="I44" s="109"/>
      <c r="J44" s="109"/>
      <c r="K44" s="109"/>
      <c r="L44" s="109"/>
      <c r="M44" s="109"/>
      <c r="N44" s="109"/>
      <c r="O44" s="109"/>
      <c r="P44" s="110"/>
      <c r="Q44" s="110"/>
    </row>
    <row r="45" spans="1:17" s="18" customFormat="1" ht="46.5" x14ac:dyDescent="0.4">
      <c r="A45" s="22" t="s">
        <v>60</v>
      </c>
      <c r="B45" s="21" t="s">
        <v>82</v>
      </c>
      <c r="C45" s="20">
        <v>1509728400</v>
      </c>
      <c r="D45" s="20">
        <v>1558785300</v>
      </c>
      <c r="E45" s="20">
        <v>1558785300</v>
      </c>
      <c r="F45" s="98">
        <f t="shared" si="1"/>
        <v>0</v>
      </c>
      <c r="G45" s="67">
        <f t="shared" si="2"/>
        <v>100</v>
      </c>
      <c r="H45" s="129" t="s">
        <v>142</v>
      </c>
      <c r="I45" s="111"/>
      <c r="J45" s="111"/>
      <c r="K45" s="111"/>
      <c r="L45" s="111"/>
      <c r="M45" s="111"/>
      <c r="N45" s="111"/>
      <c r="O45" s="111"/>
      <c r="P45" s="112"/>
      <c r="Q45" s="112"/>
    </row>
    <row r="46" spans="1:17" s="18" customFormat="1" ht="409.6" customHeight="1" x14ac:dyDescent="0.4">
      <c r="A46" s="153" t="s">
        <v>59</v>
      </c>
      <c r="B46" s="154" t="s">
        <v>83</v>
      </c>
      <c r="C46" s="155">
        <v>8096111222.25</v>
      </c>
      <c r="D46" s="156">
        <v>7865901322.25</v>
      </c>
      <c r="E46" s="157">
        <v>6227477261.54</v>
      </c>
      <c r="F46" s="158">
        <f t="shared" si="1"/>
        <v>-1638424060.71</v>
      </c>
      <c r="G46" s="159">
        <f t="shared" si="2"/>
        <v>79.170549011650479</v>
      </c>
      <c r="H46" s="160" t="s">
        <v>139</v>
      </c>
      <c r="I46" s="111"/>
      <c r="J46" s="111"/>
      <c r="K46" s="111"/>
      <c r="L46" s="111"/>
      <c r="M46" s="111"/>
      <c r="N46" s="111"/>
      <c r="O46" s="111"/>
      <c r="P46" s="112"/>
      <c r="Q46" s="112"/>
    </row>
    <row r="47" spans="1:17" s="18" customFormat="1" ht="392.25" customHeight="1" x14ac:dyDescent="0.4">
      <c r="A47" s="153"/>
      <c r="B47" s="154"/>
      <c r="C47" s="155"/>
      <c r="D47" s="156"/>
      <c r="E47" s="157"/>
      <c r="F47" s="158"/>
      <c r="G47" s="159"/>
      <c r="H47" s="160"/>
      <c r="I47" s="111"/>
      <c r="J47" s="111"/>
      <c r="K47" s="111"/>
      <c r="L47" s="111"/>
      <c r="M47" s="111"/>
      <c r="N47" s="111"/>
      <c r="O47" s="111"/>
      <c r="P47" s="112"/>
      <c r="Q47" s="112"/>
    </row>
    <row r="48" spans="1:17" s="18" customFormat="1" ht="50.25" customHeight="1" x14ac:dyDescent="0.4">
      <c r="A48" s="161" t="s">
        <v>58</v>
      </c>
      <c r="B48" s="165" t="s">
        <v>84</v>
      </c>
      <c r="C48" s="166">
        <v>19872787236</v>
      </c>
      <c r="D48" s="167">
        <v>19855370636</v>
      </c>
      <c r="E48" s="145">
        <v>19495644343.5</v>
      </c>
      <c r="F48" s="147">
        <f t="shared" si="1"/>
        <v>-359726292.5</v>
      </c>
      <c r="G48" s="148">
        <f>E48/D48*100</f>
        <v>98.188267048272692</v>
      </c>
      <c r="H48" s="163" t="s">
        <v>140</v>
      </c>
      <c r="I48" s="111"/>
      <c r="J48" s="111"/>
      <c r="K48" s="111"/>
      <c r="L48" s="111"/>
      <c r="M48" s="111"/>
      <c r="N48" s="111"/>
      <c r="O48" s="111"/>
      <c r="P48" s="112"/>
      <c r="Q48" s="112"/>
    </row>
    <row r="49" spans="1:17" s="18" customFormat="1" ht="334.5" customHeight="1" x14ac:dyDescent="0.4">
      <c r="A49" s="162"/>
      <c r="B49" s="146"/>
      <c r="C49" s="146"/>
      <c r="D49" s="146"/>
      <c r="E49" s="146"/>
      <c r="F49" s="146"/>
      <c r="G49" s="146"/>
      <c r="H49" s="164"/>
      <c r="I49" s="111"/>
      <c r="J49" s="111"/>
      <c r="K49" s="111"/>
      <c r="L49" s="111"/>
      <c r="M49" s="111"/>
      <c r="N49" s="111"/>
      <c r="O49" s="111"/>
      <c r="P49" s="112"/>
      <c r="Q49" s="112"/>
    </row>
    <row r="50" spans="1:17" s="18" customFormat="1" ht="162.75" x14ac:dyDescent="0.4">
      <c r="A50" s="22" t="s">
        <v>52</v>
      </c>
      <c r="B50" s="21" t="s">
        <v>85</v>
      </c>
      <c r="C50" s="20">
        <v>497544691</v>
      </c>
      <c r="D50" s="19">
        <v>492116891</v>
      </c>
      <c r="E50" s="117">
        <v>489290862.68000001</v>
      </c>
      <c r="F50" s="57">
        <f t="shared" si="1"/>
        <v>-2826028.3199999928</v>
      </c>
      <c r="G50" s="67">
        <f t="shared" si="2"/>
        <v>99.425740434501776</v>
      </c>
      <c r="H50" s="122" t="s">
        <v>135</v>
      </c>
      <c r="I50" s="111"/>
      <c r="J50" s="111"/>
      <c r="K50" s="111"/>
      <c r="L50" s="111"/>
      <c r="M50" s="111"/>
      <c r="N50" s="111"/>
      <c r="O50" s="111"/>
      <c r="P50" s="112"/>
      <c r="Q50" s="112"/>
    </row>
    <row r="51" spans="1:17" s="18" customFormat="1" ht="246" customHeight="1" x14ac:dyDescent="0.4">
      <c r="A51" s="17" t="s">
        <v>88</v>
      </c>
      <c r="B51" s="16" t="s">
        <v>87</v>
      </c>
      <c r="C51" s="15">
        <v>3836203.22</v>
      </c>
      <c r="D51" s="71">
        <f>C51</f>
        <v>3836203.22</v>
      </c>
      <c r="E51" s="97">
        <v>18544019.129999999</v>
      </c>
      <c r="F51" s="68">
        <f t="shared" si="1"/>
        <v>14707815.909999998</v>
      </c>
      <c r="G51" s="73">
        <f t="shared" si="2"/>
        <v>483.39511925022566</v>
      </c>
      <c r="H51" s="122" t="s">
        <v>136</v>
      </c>
      <c r="I51" s="111"/>
      <c r="J51" s="111"/>
      <c r="K51" s="111"/>
      <c r="L51" s="111"/>
      <c r="M51" s="111"/>
      <c r="N51" s="111"/>
      <c r="O51" s="111"/>
      <c r="P51" s="112"/>
      <c r="Q51" s="112"/>
    </row>
    <row r="52" spans="1:17" s="18" customFormat="1" ht="139.5" x14ac:dyDescent="0.4">
      <c r="A52" s="17" t="s">
        <v>91</v>
      </c>
      <c r="B52" s="16" t="s">
        <v>90</v>
      </c>
      <c r="C52" s="15">
        <v>0</v>
      </c>
      <c r="D52" s="71">
        <f t="shared" ref="D52:D53" si="16">C52</f>
        <v>0</v>
      </c>
      <c r="E52" s="56">
        <v>-8773131.6600000001</v>
      </c>
      <c r="F52" s="68">
        <f t="shared" si="1"/>
        <v>-8773131.6600000001</v>
      </c>
      <c r="G52" s="73"/>
      <c r="H52" s="129" t="s">
        <v>137</v>
      </c>
      <c r="I52" s="111"/>
      <c r="J52" s="111"/>
      <c r="K52" s="111"/>
      <c r="L52" s="111"/>
      <c r="M52" s="111"/>
      <c r="N52" s="111"/>
      <c r="O52" s="111"/>
      <c r="P52" s="112"/>
      <c r="Q52" s="112"/>
    </row>
    <row r="53" spans="1:17" s="18" customFormat="1" ht="93" x14ac:dyDescent="0.4">
      <c r="A53" s="17" t="s">
        <v>53</v>
      </c>
      <c r="B53" s="16" t="s">
        <v>54</v>
      </c>
      <c r="C53" s="15">
        <v>6046690.8099999996</v>
      </c>
      <c r="D53" s="71">
        <f t="shared" si="16"/>
        <v>6046690.8099999996</v>
      </c>
      <c r="E53" s="56">
        <v>5951757.4699999997</v>
      </c>
      <c r="F53" s="68">
        <f t="shared" si="1"/>
        <v>-94933.339999999851</v>
      </c>
      <c r="G53" s="73">
        <f t="shared" si="2"/>
        <v>98.42999513315614</v>
      </c>
      <c r="H53" s="129" t="s">
        <v>98</v>
      </c>
      <c r="I53" s="111"/>
      <c r="J53" s="111"/>
      <c r="K53" s="111"/>
      <c r="L53" s="111"/>
      <c r="M53" s="111"/>
      <c r="N53" s="111"/>
      <c r="O53" s="111"/>
      <c r="P53" s="112"/>
      <c r="Q53" s="112"/>
    </row>
    <row r="54" spans="1:17" s="72" customFormat="1" ht="112.5" x14ac:dyDescent="0.35">
      <c r="A54" s="69" t="s">
        <v>57</v>
      </c>
      <c r="B54" s="70" t="s">
        <v>56</v>
      </c>
      <c r="C54" s="71">
        <v>-164289347</v>
      </c>
      <c r="D54" s="71">
        <v>-128848323.5</v>
      </c>
      <c r="E54" s="56">
        <v>-237242864.09</v>
      </c>
      <c r="F54" s="68">
        <f t="shared" si="1"/>
        <v>-108394540.59</v>
      </c>
      <c r="G54" s="73">
        <f t="shared" si="2"/>
        <v>184.12568952827701</v>
      </c>
      <c r="H54" s="137" t="s">
        <v>105</v>
      </c>
      <c r="I54" s="113"/>
      <c r="J54" s="113"/>
      <c r="K54" s="113"/>
      <c r="L54" s="113"/>
      <c r="M54" s="113"/>
      <c r="N54" s="113"/>
      <c r="O54" s="113"/>
      <c r="P54" s="114"/>
      <c r="Q54" s="114"/>
    </row>
    <row r="55" spans="1:17" s="72" customFormat="1" ht="103.5" customHeight="1" x14ac:dyDescent="0.35">
      <c r="A55" s="84"/>
      <c r="B55" s="85"/>
      <c r="C55" s="61"/>
      <c r="D55" s="61"/>
      <c r="E55" s="90"/>
      <c r="F55" s="86"/>
      <c r="G55" s="87"/>
      <c r="H55" s="138"/>
      <c r="I55" s="113"/>
      <c r="J55" s="113"/>
      <c r="K55" s="113"/>
      <c r="L55" s="113"/>
      <c r="M55" s="113"/>
      <c r="N55" s="113"/>
      <c r="O55" s="113"/>
      <c r="P55" s="114"/>
      <c r="Q55" s="114"/>
    </row>
    <row r="56" spans="1:17" s="11" customFormat="1" ht="148.5" customHeight="1" x14ac:dyDescent="0.35">
      <c r="A56" s="14"/>
      <c r="B56" s="13"/>
      <c r="C56" s="60"/>
      <c r="D56" s="61"/>
      <c r="E56" s="76"/>
      <c r="F56" s="62"/>
      <c r="G56" s="12"/>
      <c r="H56" s="139"/>
      <c r="I56" s="109"/>
      <c r="J56" s="109"/>
      <c r="K56" s="109"/>
      <c r="L56" s="109"/>
      <c r="M56" s="109"/>
      <c r="N56" s="109"/>
      <c r="O56" s="109"/>
      <c r="P56" s="110"/>
      <c r="Q56" s="110"/>
    </row>
    <row r="57" spans="1:17" s="11" customFormat="1" ht="61.5" customHeight="1" x14ac:dyDescent="0.35">
      <c r="A57" s="150" t="s">
        <v>143</v>
      </c>
      <c r="B57" s="152"/>
      <c r="C57" s="152"/>
      <c r="D57" s="152"/>
      <c r="E57" s="152"/>
      <c r="F57" s="152"/>
      <c r="G57" s="152"/>
      <c r="H57" s="152"/>
      <c r="I57" s="109"/>
      <c r="J57" s="109"/>
      <c r="K57" s="109"/>
      <c r="L57" s="109"/>
      <c r="M57" s="109"/>
      <c r="N57" s="109"/>
      <c r="O57" s="109"/>
      <c r="P57" s="110"/>
      <c r="Q57" s="110"/>
    </row>
    <row r="58" spans="1:17" s="11" customFormat="1" ht="78.75" customHeight="1" x14ac:dyDescent="0.35">
      <c r="A58" s="150" t="s">
        <v>123</v>
      </c>
      <c r="B58" s="151"/>
      <c r="C58" s="151"/>
      <c r="D58" s="151"/>
      <c r="E58" s="151"/>
      <c r="F58" s="151"/>
      <c r="G58" s="151"/>
      <c r="H58" s="151"/>
      <c r="I58" s="109"/>
      <c r="J58" s="109"/>
      <c r="K58" s="109"/>
      <c r="L58" s="109"/>
      <c r="M58" s="109"/>
      <c r="N58" s="109"/>
      <c r="O58" s="109"/>
      <c r="P58" s="110"/>
      <c r="Q58" s="110"/>
    </row>
    <row r="59" spans="1:17" s="11" customFormat="1" ht="21.75" customHeight="1" x14ac:dyDescent="0.35">
      <c r="A59" s="88"/>
      <c r="B59" s="89"/>
      <c r="C59" s="89"/>
      <c r="D59" s="89"/>
      <c r="E59" s="89"/>
      <c r="F59" s="89"/>
      <c r="G59" s="89"/>
      <c r="H59" s="140"/>
      <c r="I59" s="109"/>
      <c r="J59" s="109"/>
      <c r="K59" s="109"/>
      <c r="L59" s="109"/>
      <c r="M59" s="109"/>
      <c r="N59" s="109"/>
      <c r="O59" s="109"/>
      <c r="P59" s="110"/>
      <c r="Q59" s="110"/>
    </row>
    <row r="60" spans="1:17" s="6" customFormat="1" x14ac:dyDescent="0.4">
      <c r="A60" s="10" t="s">
        <v>55</v>
      </c>
      <c r="B60" s="9"/>
      <c r="C60" s="8"/>
      <c r="D60" s="8"/>
      <c r="E60" s="77"/>
      <c r="F60" s="8"/>
      <c r="G60" s="7"/>
      <c r="H60" s="141"/>
      <c r="I60" s="103"/>
      <c r="J60" s="103"/>
      <c r="K60" s="103"/>
      <c r="L60" s="103"/>
      <c r="M60" s="103"/>
      <c r="N60" s="103"/>
      <c r="O60" s="103"/>
      <c r="P60" s="103"/>
      <c r="Q60" s="103"/>
    </row>
    <row r="61" spans="1:17" s="6" customFormat="1" x14ac:dyDescent="0.4">
      <c r="A61" s="10" t="s">
        <v>95</v>
      </c>
      <c r="B61" s="9"/>
      <c r="C61" s="8"/>
      <c r="D61" s="8"/>
      <c r="E61" s="78"/>
      <c r="F61" s="8"/>
      <c r="G61" s="7"/>
      <c r="H61" s="141"/>
      <c r="I61" s="103"/>
      <c r="J61" s="103"/>
      <c r="K61" s="103"/>
      <c r="L61" s="103"/>
      <c r="M61" s="103"/>
      <c r="N61" s="103"/>
      <c r="O61" s="103"/>
      <c r="P61" s="103"/>
      <c r="Q61" s="103"/>
    </row>
    <row r="62" spans="1:17" s="6" customFormat="1" x14ac:dyDescent="0.4">
      <c r="A62" s="10"/>
      <c r="B62" s="9"/>
      <c r="C62" s="115"/>
      <c r="D62" s="143"/>
      <c r="E62" s="144"/>
      <c r="F62" s="8"/>
      <c r="G62" s="7"/>
      <c r="H62" s="141"/>
      <c r="I62" s="103"/>
      <c r="J62" s="103"/>
      <c r="K62" s="103"/>
      <c r="L62" s="103"/>
      <c r="M62" s="103"/>
      <c r="N62" s="103"/>
      <c r="O62" s="103"/>
      <c r="P62" s="103"/>
      <c r="Q62" s="103"/>
    </row>
    <row r="63" spans="1:17" s="6" customFormat="1" x14ac:dyDescent="0.4">
      <c r="A63" s="10"/>
      <c r="B63" s="9"/>
      <c r="C63" s="115"/>
      <c r="D63" s="143"/>
      <c r="E63" s="144"/>
      <c r="F63" s="8"/>
      <c r="G63" s="7"/>
      <c r="H63" s="141"/>
      <c r="I63" s="103"/>
      <c r="J63" s="103"/>
      <c r="K63" s="103"/>
      <c r="L63" s="103"/>
      <c r="M63" s="103"/>
      <c r="N63" s="103"/>
      <c r="O63" s="103"/>
      <c r="P63" s="103"/>
      <c r="Q63" s="103"/>
    </row>
    <row r="64" spans="1:17" s="6" customFormat="1" x14ac:dyDescent="0.4">
      <c r="A64" s="10"/>
      <c r="B64" s="9"/>
      <c r="C64" s="8"/>
      <c r="D64" s="143"/>
      <c r="E64" s="116"/>
      <c r="F64" s="8"/>
      <c r="G64" s="7"/>
      <c r="H64" s="141"/>
      <c r="I64" s="103"/>
      <c r="J64" s="103"/>
      <c r="K64" s="103"/>
      <c r="L64" s="103"/>
      <c r="M64" s="103"/>
      <c r="N64" s="103"/>
      <c r="O64" s="103"/>
      <c r="P64" s="103"/>
      <c r="Q64" s="103"/>
    </row>
    <row r="65" spans="1:17" s="6" customFormat="1" x14ac:dyDescent="0.4">
      <c r="A65" s="10"/>
      <c r="B65" s="9"/>
      <c r="C65" s="8"/>
      <c r="D65" s="143"/>
      <c r="E65" s="78"/>
      <c r="F65" s="8"/>
      <c r="G65" s="7"/>
      <c r="H65" s="141"/>
      <c r="I65" s="103"/>
      <c r="J65" s="103"/>
      <c r="K65" s="103"/>
      <c r="L65" s="103"/>
      <c r="M65" s="103"/>
      <c r="N65" s="103"/>
      <c r="O65" s="103"/>
      <c r="P65" s="103"/>
      <c r="Q65" s="103"/>
    </row>
    <row r="66" spans="1:17" s="6" customFormat="1" x14ac:dyDescent="0.4">
      <c r="A66" s="10"/>
      <c r="B66" s="9"/>
      <c r="C66" s="8"/>
      <c r="D66" s="8"/>
      <c r="E66" s="78"/>
      <c r="F66" s="8"/>
      <c r="G66" s="7"/>
      <c r="H66" s="141"/>
      <c r="I66" s="103"/>
      <c r="J66" s="103"/>
      <c r="K66" s="103"/>
      <c r="L66" s="103"/>
      <c r="M66" s="103"/>
      <c r="N66" s="103"/>
      <c r="O66" s="103"/>
      <c r="P66" s="103"/>
      <c r="Q66" s="103"/>
    </row>
    <row r="67" spans="1:17" s="6" customFormat="1" x14ac:dyDescent="0.4">
      <c r="A67" s="10"/>
      <c r="B67" s="9"/>
      <c r="C67" s="8"/>
      <c r="D67" s="8"/>
      <c r="E67" s="78"/>
      <c r="F67" s="8"/>
      <c r="G67" s="7"/>
      <c r="H67" s="141"/>
      <c r="I67" s="103"/>
      <c r="J67" s="103"/>
      <c r="K67" s="103"/>
      <c r="L67" s="103"/>
      <c r="M67" s="103"/>
      <c r="N67" s="103"/>
      <c r="O67" s="103"/>
      <c r="P67" s="103"/>
      <c r="Q67" s="103"/>
    </row>
    <row r="68" spans="1:17" s="6" customFormat="1" x14ac:dyDescent="0.4">
      <c r="A68" s="10"/>
      <c r="B68" s="9"/>
      <c r="C68" s="8"/>
      <c r="D68" s="8"/>
      <c r="E68" s="78"/>
      <c r="F68" s="8"/>
      <c r="G68" s="7"/>
      <c r="H68" s="141"/>
      <c r="I68" s="103"/>
      <c r="J68" s="103"/>
      <c r="K68" s="103"/>
      <c r="L68" s="103"/>
      <c r="M68" s="103"/>
      <c r="N68" s="103"/>
      <c r="O68" s="103"/>
      <c r="P68" s="103"/>
      <c r="Q68" s="103"/>
    </row>
    <row r="69" spans="1:17" s="6" customFormat="1" x14ac:dyDescent="0.4">
      <c r="A69" s="10"/>
      <c r="B69" s="9"/>
      <c r="C69" s="8"/>
      <c r="D69" s="8"/>
      <c r="E69" s="78"/>
      <c r="F69" s="8"/>
      <c r="G69" s="7"/>
      <c r="H69" s="141"/>
      <c r="I69" s="103"/>
      <c r="J69" s="103"/>
      <c r="K69" s="103"/>
      <c r="L69" s="103"/>
      <c r="M69" s="103"/>
      <c r="N69" s="103"/>
      <c r="O69" s="103"/>
      <c r="P69" s="103"/>
      <c r="Q69" s="103"/>
    </row>
    <row r="70" spans="1:17" s="6" customFormat="1" x14ac:dyDescent="0.4">
      <c r="A70" s="10"/>
      <c r="B70" s="9"/>
      <c r="C70" s="8"/>
      <c r="D70" s="8"/>
      <c r="E70" s="78"/>
      <c r="F70" s="8"/>
      <c r="G70" s="7"/>
      <c r="H70" s="141"/>
      <c r="I70" s="103"/>
      <c r="J70" s="103"/>
      <c r="K70" s="103"/>
      <c r="L70" s="103"/>
      <c r="M70" s="103"/>
      <c r="N70" s="103"/>
      <c r="O70" s="103"/>
      <c r="P70" s="103"/>
      <c r="Q70" s="103"/>
    </row>
    <row r="71" spans="1:17" s="6" customFormat="1" x14ac:dyDescent="0.4">
      <c r="A71" s="10"/>
      <c r="B71" s="9"/>
      <c r="C71" s="8"/>
      <c r="D71" s="8"/>
      <c r="E71" s="78"/>
      <c r="F71" s="8"/>
      <c r="G71" s="7"/>
      <c r="H71" s="141"/>
      <c r="I71" s="103"/>
      <c r="J71" s="103"/>
      <c r="K71" s="103"/>
      <c r="L71" s="103"/>
      <c r="M71" s="103"/>
      <c r="N71" s="103"/>
      <c r="O71" s="103"/>
      <c r="P71" s="103"/>
      <c r="Q71" s="103"/>
    </row>
    <row r="72" spans="1:17" s="6" customFormat="1" x14ac:dyDescent="0.4">
      <c r="A72" s="10"/>
      <c r="B72" s="9"/>
      <c r="C72" s="8"/>
      <c r="D72" s="8"/>
      <c r="E72" s="78"/>
      <c r="F72" s="8"/>
      <c r="G72" s="7"/>
      <c r="H72" s="141"/>
      <c r="I72" s="103"/>
      <c r="J72" s="103"/>
      <c r="K72" s="103"/>
      <c r="L72" s="103"/>
      <c r="M72" s="103"/>
      <c r="N72" s="103"/>
      <c r="O72" s="103"/>
      <c r="P72" s="103"/>
      <c r="Q72" s="103"/>
    </row>
    <row r="73" spans="1:17" s="6" customFormat="1" x14ac:dyDescent="0.4">
      <c r="A73" s="10"/>
      <c r="B73" s="9"/>
      <c r="C73" s="8"/>
      <c r="D73" s="8"/>
      <c r="E73" s="78"/>
      <c r="F73" s="8"/>
      <c r="G73" s="7"/>
      <c r="H73" s="141"/>
      <c r="I73" s="103"/>
      <c r="J73" s="103"/>
      <c r="K73" s="103"/>
      <c r="L73" s="103"/>
      <c r="M73" s="103"/>
      <c r="N73" s="103"/>
      <c r="O73" s="103"/>
      <c r="P73" s="103"/>
      <c r="Q73" s="103"/>
    </row>
    <row r="74" spans="1:17" s="6" customFormat="1" x14ac:dyDescent="0.4">
      <c r="A74" s="10"/>
      <c r="B74" s="9"/>
      <c r="C74" s="8"/>
      <c r="D74" s="8"/>
      <c r="E74" s="78"/>
      <c r="F74" s="8"/>
      <c r="G74" s="7"/>
      <c r="H74" s="141"/>
      <c r="I74" s="103"/>
      <c r="J74" s="103"/>
      <c r="K74" s="103"/>
      <c r="L74" s="103"/>
      <c r="M74" s="103"/>
      <c r="N74" s="103"/>
      <c r="O74" s="103"/>
      <c r="P74" s="103"/>
      <c r="Q74" s="103"/>
    </row>
    <row r="75" spans="1:17" s="6" customFormat="1" x14ac:dyDescent="0.4">
      <c r="A75" s="10"/>
      <c r="B75" s="9"/>
      <c r="C75" s="8"/>
      <c r="D75" s="8"/>
      <c r="E75" s="78"/>
      <c r="F75" s="8"/>
      <c r="G75" s="7"/>
      <c r="H75" s="141"/>
      <c r="I75" s="103"/>
      <c r="J75" s="103"/>
      <c r="K75" s="103"/>
      <c r="L75" s="103"/>
      <c r="M75" s="103"/>
      <c r="N75" s="103"/>
      <c r="O75" s="103"/>
      <c r="P75" s="103"/>
      <c r="Q75" s="103"/>
    </row>
  </sheetData>
  <customSheetViews>
    <customSheetView guid="{E89F24A4-FE56-4D64-9331-F730C1129341}" scale="50" showPageBreaks="1" fitToPage="1" printArea="1" view="pageBreakPreview" topLeftCell="A35">
      <selection activeCell="E39" sqref="E39"/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1"/>
      <headerFooter alignWithMargins="0"/>
    </customSheetView>
    <customSheetView guid="{F6AAFBB8-3C95-4936-93F1-B217A3DB10E8}" scale="75" showPageBreaks="1" fitToPage="1" printArea="1" view="pageBreakPreview" topLeftCell="B14">
      <selection activeCell="E18" sqref="E18"/>
      <pageMargins left="0.39370078740157483" right="0.39370078740157483" top="1.1811023622047245" bottom="0.39370078740157483" header="0" footer="0"/>
      <pageSetup paperSize="9" scale="35" firstPageNumber="398" fitToHeight="0" orientation="landscape" useFirstPageNumber="1" r:id="rId2"/>
      <headerFooter alignWithMargins="0"/>
    </customSheetView>
    <customSheetView guid="{680E1DF6-E48A-4B04-B756-B65B7C62C170}" scale="70" showPageBreaks="1" fitToPage="1" printArea="1" view="pageBreakPreview" topLeftCell="A22">
      <selection activeCell="F24" sqref="F24"/>
      <pageMargins left="0.39370078740157483" right="0.39370078740157483" top="1.1811023622047245" bottom="0.39370078740157483" header="0" footer="0"/>
      <printOptions horizontalCentered="1"/>
      <pageSetup paperSize="9" scale="36" firstPageNumber="398" fitToHeight="0" orientation="landscape" useFirstPageNumber="1" r:id="rId3"/>
      <headerFooter alignWithMargins="0"/>
    </customSheetView>
    <customSheetView guid="{08A976DC-8A8D-48A3-B42C-4FD0692982BD}" scale="75" showPageBreaks="1" fitToPage="1" printArea="1" view="pageBreakPreview" topLeftCell="B40">
      <selection activeCell="F48" sqref="F48"/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4"/>
      <headerFooter alignWithMargins="0"/>
    </customSheetView>
    <customSheetView guid="{B5E3C02E-EFC3-445E-82E8-497D78F17629}" scale="50" showPageBreaks="1" fitToPage="1" printArea="1" view="pageBreakPreview" topLeftCell="A22">
      <selection activeCell="E38" sqref="E38"/>
      <rowBreaks count="1" manualBreakCount="1">
        <brk id="15" max="7" man="1"/>
      </rowBreaks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5"/>
      <headerFooter alignWithMargins="0"/>
    </customSheetView>
    <customSheetView guid="{6B717B45-4BAB-495A-A0E8-EF01009EC886}" scale="75" showPageBreaks="1" fitToPage="1" printArea="1" view="pageBreakPreview">
      <selection activeCell="C7" sqref="C7"/>
      <rowBreaks count="1" manualBreakCount="1">
        <brk id="15" max="7" man="1"/>
      </rowBreaks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6"/>
      <headerFooter alignWithMargins="0"/>
    </customSheetView>
    <customSheetView guid="{4844D09A-DD06-4698-BFBD-04A571A128EC}" scale="75" showPageBreaks="1" fitToPage="1" printArea="1" view="pageBreakPreview" topLeftCell="B36">
      <selection activeCell="H41" sqref="H41"/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7"/>
      <headerFooter alignWithMargins="0"/>
    </customSheetView>
    <customSheetView guid="{BFD7B34E-1C39-4C95-9169-B26F965A3B11}" scale="71" showPageBreaks="1" fitToPage="1" printArea="1" view="pageBreakPreview" topLeftCell="A48">
      <selection activeCell="H28" sqref="H28"/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8"/>
      <headerFooter alignWithMargins="0"/>
    </customSheetView>
    <customSheetView guid="{97615437-00C9-4F23-9CE4-AEB3E38D7E5C}" scale="55" showPageBreaks="1" fitToPage="1" printArea="1" view="pageBreakPreview" topLeftCell="A10">
      <selection activeCell="I17" sqref="I17"/>
      <rowBreaks count="1" manualBreakCount="1">
        <brk id="15" max="7" man="1"/>
      </rowBreaks>
      <pageMargins left="0.39370078740157483" right="0.39370078740157483" top="1.1811023622047245" bottom="0.39370078740157483" header="0" footer="0"/>
      <pageSetup paperSize="9" scale="33" firstPageNumber="398" fitToHeight="0" orientation="landscape" useFirstPageNumber="1" r:id="rId9"/>
      <headerFooter alignWithMargins="0"/>
    </customSheetView>
    <customSheetView guid="{00005277-4AE0-4F20-A4BC-FBE6375A4D30}" scale="60" showPageBreaks="1" fitToPage="1" printArea="1" view="pageBreakPreview">
      <selection activeCell="I66" sqref="I66"/>
      <pageMargins left="0.39370078740157483" right="0.39370078740157483" top="1.1811023622047245" bottom="0.39370078740157483" header="0" footer="0"/>
      <pageSetup paperSize="9" scale="36" firstPageNumber="398" fitToHeight="0" orientation="landscape" useFirstPageNumber="1" r:id="rId10"/>
      <headerFooter alignWithMargins="0"/>
    </customSheetView>
  </customSheetViews>
  <mergeCells count="19">
    <mergeCell ref="B48:B49"/>
    <mergeCell ref="C48:C49"/>
    <mergeCell ref="D48:D49"/>
    <mergeCell ref="E48:E49"/>
    <mergeCell ref="F48:F49"/>
    <mergeCell ref="G48:G49"/>
    <mergeCell ref="A1:H1"/>
    <mergeCell ref="A58:H58"/>
    <mergeCell ref="A57:H57"/>
    <mergeCell ref="A46:A47"/>
    <mergeCell ref="B46:B47"/>
    <mergeCell ref="C46:C47"/>
    <mergeCell ref="D46:D47"/>
    <mergeCell ref="E46:E47"/>
    <mergeCell ref="F46:F47"/>
    <mergeCell ref="G46:G47"/>
    <mergeCell ref="H46:H47"/>
    <mergeCell ref="A48:A49"/>
    <mergeCell ref="H48:H49"/>
  </mergeCells>
  <pageMargins left="0.39370078740157483" right="0.39370078740157483" top="1.0236220472440944" bottom="0.39370078740157483" header="0" footer="0"/>
  <pageSetup paperSize="8" scale="50" fitToHeight="0" orientation="landscape" useFirstPageNumber="1" r:id="rId1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ожидаемое по доходам за 2025</vt:lpstr>
      <vt:lpstr>'ожидаемое по доходам за 2025'!Заголовки_для_печати</vt:lpstr>
      <vt:lpstr>'ожидаемое по доходам за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Шпилева Юлия Михайловна</dc:creator>
  <cp:lastModifiedBy>Комлева Виктория Васимовна</cp:lastModifiedBy>
  <cp:lastPrinted>2025-11-14T06:34:20Z</cp:lastPrinted>
  <dcterms:created xsi:type="dcterms:W3CDTF">2018-05-14T05:37:41Z</dcterms:created>
  <dcterms:modified xsi:type="dcterms:W3CDTF">2025-11-14T11:07:48Z</dcterms:modified>
</cp:coreProperties>
</file>